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600" yWindow="90" windowWidth="15480" windowHeight="7155"/>
  </bookViews>
  <sheets>
    <sheet name="불완전 자료" sheetId="21" r:id="rId1"/>
  </sheets>
  <calcPr calcId="162913"/>
</workbook>
</file>

<file path=xl/calcChain.xml><?xml version="1.0" encoding="utf-8"?>
<calcChain xmlns="http://schemas.openxmlformats.org/spreadsheetml/2006/main">
  <c r="E146" i="21" l="1"/>
  <c r="C147" i="21" s="1"/>
  <c r="C146" i="21"/>
  <c r="C142" i="21"/>
  <c r="H138" i="21"/>
  <c r="E130" i="21"/>
  <c r="C130" i="21"/>
  <c r="H128" i="21"/>
  <c r="H127" i="21"/>
  <c r="E127" i="21"/>
  <c r="E126" i="21"/>
  <c r="O126" i="21"/>
  <c r="D161" i="21" s="1"/>
  <c r="C126" i="21"/>
  <c r="J119" i="21"/>
  <c r="H118" i="21"/>
  <c r="O117" i="21" s="1"/>
  <c r="C118" i="21"/>
  <c r="E117" i="21"/>
  <c r="C117" i="21"/>
  <c r="M117" i="21" s="1"/>
  <c r="C111" i="21"/>
  <c r="H155" i="21" s="1"/>
  <c r="D110" i="21"/>
  <c r="J138" i="21"/>
  <c r="C110" i="21"/>
  <c r="F106" i="21"/>
  <c r="E106" i="21"/>
  <c r="D106" i="21"/>
  <c r="E105" i="21"/>
  <c r="D105" i="21"/>
  <c r="E104" i="21"/>
  <c r="D104" i="21"/>
  <c r="G99" i="21"/>
  <c r="E99" i="21"/>
  <c r="G98" i="21"/>
  <c r="E98" i="21"/>
  <c r="E97" i="21"/>
  <c r="H98" i="21" s="1"/>
  <c r="F93" i="21"/>
  <c r="D91" i="21"/>
  <c r="G86" i="21"/>
  <c r="H150" i="21" s="1"/>
  <c r="C86" i="21"/>
  <c r="G85" i="21"/>
  <c r="F169" i="21" s="1"/>
  <c r="C85" i="21"/>
  <c r="D84" i="21"/>
  <c r="H85" i="21" s="1"/>
  <c r="C84" i="21"/>
  <c r="D79" i="21"/>
  <c r="F85" i="21" s="1"/>
  <c r="J134" i="21" s="1"/>
  <c r="C78" i="21"/>
  <c r="D78" i="21"/>
  <c r="F74" i="21"/>
  <c r="D74" i="21"/>
  <c r="E74" i="21" s="1"/>
  <c r="G74" i="21" s="1"/>
  <c r="C74" i="21"/>
  <c r="F73" i="21"/>
  <c r="G73" i="21" s="1"/>
  <c r="E73" i="21"/>
  <c r="D73" i="21"/>
  <c r="C73" i="21"/>
  <c r="D72" i="21"/>
  <c r="C72" i="21"/>
  <c r="E65" i="21"/>
  <c r="D65" i="21"/>
  <c r="D64" i="21"/>
  <c r="I54" i="21"/>
  <c r="D99" i="21"/>
  <c r="G171" i="21" s="1"/>
  <c r="F163" i="21" s="1"/>
  <c r="H54" i="21"/>
  <c r="D98" i="21" s="1"/>
  <c r="E54" i="21"/>
  <c r="G168" i="21"/>
  <c r="D54" i="21"/>
  <c r="F168" i="21" s="1"/>
  <c r="H50" i="21"/>
  <c r="C105" i="21" s="1"/>
  <c r="G105" i="21" s="1"/>
  <c r="D50" i="21"/>
  <c r="E49" i="21"/>
  <c r="I48" i="21"/>
  <c r="H143" i="21" s="1"/>
  <c r="E48" i="21"/>
  <c r="E142" i="21" s="1"/>
  <c r="H46" i="21"/>
  <c r="H45" i="21" s="1"/>
  <c r="D46" i="21"/>
  <c r="D45" i="21" s="1"/>
  <c r="C128" i="21" s="1"/>
  <c r="M128" i="21" s="1"/>
  <c r="D44" i="21"/>
  <c r="C127" i="21" s="1"/>
  <c r="E13" i="21"/>
  <c r="E12" i="21"/>
  <c r="E66" i="21" s="1"/>
  <c r="E64" i="21" s="1"/>
  <c r="E92" i="21"/>
  <c r="J131" i="21"/>
  <c r="E78" i="21"/>
  <c r="E93" i="21" s="1"/>
  <c r="J147" i="21" s="1"/>
  <c r="E50" i="21"/>
  <c r="E46" i="21"/>
  <c r="D66" i="21"/>
  <c r="D67" i="21" s="1"/>
  <c r="G169" i="21"/>
  <c r="I49" i="21"/>
  <c r="E79" i="21"/>
  <c r="F86" i="21"/>
  <c r="J150" i="21"/>
  <c r="D86" i="21"/>
  <c r="E91" i="21"/>
  <c r="J121" i="21" s="1"/>
  <c r="D111" i="21"/>
  <c r="J155" i="21" s="1"/>
  <c r="H144" i="21"/>
  <c r="I50" i="21"/>
  <c r="E143" i="21"/>
  <c r="C106" i="21"/>
  <c r="G106" i="21" s="1"/>
  <c r="I46" i="21"/>
  <c r="I45" i="21" s="1"/>
  <c r="C93" i="21"/>
  <c r="D162" i="21" l="1"/>
  <c r="D159" i="21"/>
  <c r="O146" i="21"/>
  <c r="D93" i="21"/>
  <c r="J146" i="21" s="1"/>
  <c r="M142" i="21" s="1"/>
  <c r="H74" i="21"/>
  <c r="E86" i="21" s="1"/>
  <c r="C98" i="21"/>
  <c r="I98" i="21" s="1"/>
  <c r="C99" i="21"/>
  <c r="I99" i="21" s="1"/>
  <c r="H106" i="21" s="1"/>
  <c r="C97" i="21"/>
  <c r="I97" i="21" s="1"/>
  <c r="O142" i="21"/>
  <c r="J127" i="21"/>
  <c r="M127" i="21"/>
  <c r="H99" i="21"/>
  <c r="F171" i="21"/>
  <c r="F160" i="21" s="1"/>
  <c r="G93" i="21"/>
  <c r="H73" i="21"/>
  <c r="E85" i="21" s="1"/>
  <c r="H135" i="21" s="1"/>
  <c r="M130" i="21" s="1"/>
  <c r="D92" i="21"/>
  <c r="J130" i="21" s="1"/>
  <c r="M126" i="21" s="1"/>
  <c r="H105" i="21"/>
  <c r="J129" i="21"/>
  <c r="O128" i="21" s="1"/>
  <c r="F161" i="21" s="1"/>
  <c r="J145" i="21"/>
  <c r="O144" i="21" s="1"/>
  <c r="E44" i="21"/>
  <c r="C143" i="21" s="1"/>
  <c r="G49" i="21"/>
  <c r="J118" i="21"/>
  <c r="M118" i="21" s="1"/>
  <c r="C131" i="21"/>
  <c r="C49" i="21"/>
  <c r="H134" i="21"/>
  <c r="J135" i="21" s="1"/>
  <c r="C92" i="21"/>
  <c r="D85" i="21"/>
  <c r="I84" i="21"/>
  <c r="J143" i="21" l="1"/>
  <c r="M143" i="21" s="1"/>
  <c r="J151" i="21"/>
  <c r="G170" i="21"/>
  <c r="O130" i="21"/>
  <c r="M131" i="21" s="1"/>
  <c r="E45" i="21"/>
  <c r="C144" i="21" s="1"/>
  <c r="M144" i="21" s="1"/>
  <c r="C50" i="21"/>
  <c r="C46" i="21" s="1"/>
  <c r="C45" i="21" s="1"/>
  <c r="E118" i="21"/>
  <c r="O118" i="21" s="1"/>
  <c r="G50" i="21"/>
  <c r="H119" i="21"/>
  <c r="I85" i="21"/>
  <c r="F170" i="21"/>
  <c r="H86" i="21"/>
  <c r="J144" i="21" s="1"/>
  <c r="O143" i="21" s="1"/>
  <c r="J128" i="21"/>
  <c r="O127" i="21" s="1"/>
  <c r="E161" i="21" s="1"/>
  <c r="G92" i="21"/>
  <c r="H92" i="21" s="1"/>
  <c r="F159" i="21"/>
  <c r="F162" i="21"/>
  <c r="F164" i="21" s="1"/>
  <c r="D164" i="21"/>
  <c r="E163" i="21" l="1"/>
  <c r="G163" i="21" s="1"/>
  <c r="G172" i="21"/>
  <c r="E162" i="21"/>
  <c r="G161" i="21"/>
  <c r="I86" i="21"/>
  <c r="H93" i="21" s="1"/>
  <c r="E160" i="21"/>
  <c r="G160" i="21" s="1"/>
  <c r="F172" i="21"/>
  <c r="M146" i="21"/>
  <c r="M147" i="21" s="1"/>
  <c r="J152" i="21"/>
  <c r="C104" i="21"/>
  <c r="G104" i="21" s="1"/>
  <c r="C91" i="21"/>
  <c r="G91" i="21" s="1"/>
  <c r="H91" i="21" s="1"/>
  <c r="G46" i="21"/>
  <c r="G45" i="21" s="1"/>
  <c r="C119" i="21" s="1"/>
  <c r="M119" i="21" s="1"/>
  <c r="H104" i="21" l="1"/>
  <c r="J120" i="21"/>
  <c r="O119" i="21" s="1"/>
  <c r="E164" i="21"/>
  <c r="G162" i="21"/>
  <c r="G164" i="21" s="1"/>
  <c r="E159" i="21"/>
  <c r="G159" i="21" s="1"/>
</calcChain>
</file>

<file path=xl/sharedStrings.xml><?xml version="1.0" encoding="utf-8"?>
<sst xmlns="http://schemas.openxmlformats.org/spreadsheetml/2006/main" count="280" uniqueCount="204">
  <si>
    <t>자본금</t>
  </si>
  <si>
    <t>계</t>
  </si>
  <si>
    <t>수익</t>
    <phoneticPr fontId="4" type="noConversion"/>
  </si>
  <si>
    <t>연결재무제표</t>
    <phoneticPr fontId="4" type="noConversion"/>
  </si>
  <si>
    <t>자본금</t>
    <phoneticPr fontId="4" type="noConversion"/>
  </si>
  <si>
    <t>요약 별도재무제표</t>
    <phoneticPr fontId="4" type="noConversion"/>
  </si>
  <si>
    <t>주식S</t>
    <phoneticPr fontId="2" type="noConversion"/>
  </si>
  <si>
    <t>02년초</t>
    <phoneticPr fontId="4" type="noConversion"/>
  </si>
  <si>
    <t>이익잉여금</t>
  </si>
  <si>
    <t>지배기업(P)</t>
    <phoneticPr fontId="4" type="noConversion"/>
  </si>
  <si>
    <t>종속기업(S)</t>
    <phoneticPr fontId="4" type="noConversion"/>
  </si>
  <si>
    <t>비지배지분</t>
  </si>
  <si>
    <t>순자산 분석</t>
  </si>
  <si>
    <t>Ⅲ</t>
    <phoneticPr fontId="4" type="noConversion"/>
  </si>
  <si>
    <t>자본금(S)</t>
    <phoneticPr fontId="2" type="noConversion"/>
  </si>
  <si>
    <t>단순합산</t>
    <phoneticPr fontId="3" type="noConversion"/>
  </si>
  <si>
    <t>연결조정</t>
    <phoneticPr fontId="3" type="noConversion"/>
  </si>
  <si>
    <t>연결재무제표</t>
    <phoneticPr fontId="3" type="noConversion"/>
  </si>
  <si>
    <t>이익잉여금</t>
    <phoneticPr fontId="4" type="noConversion"/>
  </si>
  <si>
    <t>1단계: 순자산조정</t>
    <phoneticPr fontId="4" type="noConversion"/>
  </si>
  <si>
    <t>P사 별도재무제표상 순이익</t>
    <phoneticPr fontId="2" type="noConversion"/>
  </si>
  <si>
    <t>주식 취득</t>
  </si>
  <si>
    <t>한편, 지배력 획득일 현재 S사의 자산ㆍ부채 장부금액과 공정가치의 차이는 다음과 같음.</t>
    <phoneticPr fontId="4" type="noConversion"/>
  </si>
  <si>
    <t>P사는 S사 주식을 01년초 다음과 같이 취득함.</t>
    <phoneticPr fontId="3" type="noConversion"/>
  </si>
  <si>
    <t>비지배지분은 식별 가능한 순자산 공정가치에 비례하여 인식함.</t>
    <phoneticPr fontId="3" type="noConversion"/>
  </si>
  <si>
    <t>내부거래</t>
    <phoneticPr fontId="3" type="noConversion"/>
  </si>
  <si>
    <t>09년</t>
    <phoneticPr fontId="3" type="noConversion"/>
  </si>
  <si>
    <t>장부금액</t>
    <phoneticPr fontId="4" type="noConversion"/>
  </si>
  <si>
    <t>09년초</t>
    <phoneticPr fontId="4" type="noConversion"/>
  </si>
  <si>
    <t>09년</t>
    <phoneticPr fontId="4" type="noConversion"/>
  </si>
  <si>
    <t>재고자산</t>
    <phoneticPr fontId="3" type="noConversion"/>
  </si>
  <si>
    <t>주식S</t>
    <phoneticPr fontId="3" type="noConversion"/>
  </si>
  <si>
    <t>유형자산</t>
    <phoneticPr fontId="3" type="noConversion"/>
  </si>
  <si>
    <t>비지배지분</t>
    <phoneticPr fontId="4" type="noConversion"/>
  </si>
  <si>
    <t>매출총이익</t>
    <phoneticPr fontId="4" type="noConversion"/>
  </si>
  <si>
    <t>보유재고</t>
    <phoneticPr fontId="4" type="noConversion"/>
  </si>
  <si>
    <t>08년</t>
    <phoneticPr fontId="4" type="noConversion"/>
  </si>
  <si>
    <t>매출원가
(미실현)</t>
    <phoneticPr fontId="3" type="noConversion"/>
  </si>
  <si>
    <t>전기이월
이익잉여금</t>
    <phoneticPr fontId="3" type="noConversion"/>
  </si>
  <si>
    <t>순자산
지분액</t>
    <phoneticPr fontId="3" type="noConversion"/>
  </si>
  <si>
    <t>순액조정</t>
    <phoneticPr fontId="4" type="noConversion"/>
  </si>
  <si>
    <t>매출</t>
    <phoneticPr fontId="3" type="noConversion"/>
  </si>
  <si>
    <t>매출원가</t>
    <phoneticPr fontId="3" type="noConversion"/>
  </si>
  <si>
    <t>09년초</t>
    <phoneticPr fontId="3" type="noConversion"/>
  </si>
  <si>
    <t>이익잉여금(S)</t>
    <phoneticPr fontId="4" type="noConversion"/>
  </si>
  <si>
    <t>유형자산</t>
    <phoneticPr fontId="4" type="noConversion"/>
  </si>
  <si>
    <t>(단순합산NI)</t>
    <phoneticPr fontId="3" type="noConversion"/>
  </si>
  <si>
    <t>연결당기순이익</t>
    <phoneticPr fontId="3" type="noConversion"/>
  </si>
  <si>
    <t>불완전한 자료</t>
    <phoneticPr fontId="4" type="noConversion"/>
  </si>
  <si>
    <t>지분율</t>
    <phoneticPr fontId="4" type="noConversion"/>
  </si>
  <si>
    <t>취득금액</t>
    <phoneticPr fontId="3" type="noConversion"/>
  </si>
  <si>
    <t>지배력 획득일 현재 S사의 순자산 장부금액</t>
    <phoneticPr fontId="4" type="noConversion"/>
  </si>
  <si>
    <t>자산</t>
    <phoneticPr fontId="4" type="noConversion"/>
  </si>
  <si>
    <t>공정가치</t>
    <phoneticPr fontId="4" type="noConversion"/>
  </si>
  <si>
    <t>장부금액</t>
    <phoneticPr fontId="4" type="noConversion"/>
  </si>
  <si>
    <t>차액</t>
    <phoneticPr fontId="4" type="noConversion"/>
  </si>
  <si>
    <t>내용연수</t>
    <phoneticPr fontId="4" type="noConversion"/>
  </si>
  <si>
    <t>건물</t>
    <phoneticPr fontId="4" type="noConversion"/>
  </si>
  <si>
    <t>기계장치</t>
    <phoneticPr fontId="4" type="noConversion"/>
  </si>
  <si>
    <t>09년중에 발생한 P사와 S사의 회계 자료 창고 화재로 인하여 일부 자료는 완전하지 아니함.</t>
    <phoneticPr fontId="4" type="noConversion"/>
  </si>
  <si>
    <t xml:space="preserve">(1) 재고자산 </t>
    <phoneticPr fontId="4" type="noConversion"/>
  </si>
  <si>
    <t>06년</t>
    <phoneticPr fontId="4" type="noConversion"/>
  </si>
  <si>
    <t>07년</t>
    <phoneticPr fontId="4" type="noConversion"/>
  </si>
  <si>
    <t>08년</t>
    <phoneticPr fontId="4" type="noConversion"/>
  </si>
  <si>
    <t>10년</t>
  </si>
  <si>
    <t>매출액</t>
    <phoneticPr fontId="4" type="noConversion"/>
  </si>
  <si>
    <t>?</t>
    <phoneticPr fontId="4" type="noConversion"/>
  </si>
  <si>
    <t>?</t>
    <phoneticPr fontId="4" type="noConversion"/>
  </si>
  <si>
    <t>상기 재고거래는 모두 하향판매이며, 보유재고는 익년도에 외부로 판매됨.</t>
    <phoneticPr fontId="4" type="noConversion"/>
  </si>
  <si>
    <t>(2) 기계장치</t>
    <phoneticPr fontId="4" type="noConversion"/>
  </si>
  <si>
    <t>04년초</t>
    <phoneticPr fontId="4" type="noConversion"/>
  </si>
  <si>
    <t>08년말</t>
    <phoneticPr fontId="4" type="noConversion"/>
  </si>
  <si>
    <t>거래금액</t>
    <phoneticPr fontId="4" type="noConversion"/>
  </si>
  <si>
    <t>02년과 09년의 거래는 하향판매이며, 04년 거래는 상향판매임.</t>
    <phoneticPr fontId="4" type="noConversion"/>
  </si>
  <si>
    <t>(3) S사의 배당</t>
    <phoneticPr fontId="4" type="noConversion"/>
  </si>
  <si>
    <t>배당금액</t>
    <phoneticPr fontId="4" type="noConversion"/>
  </si>
  <si>
    <t xml:space="preserve">영업권 </t>
    <phoneticPr fontId="4" type="noConversion"/>
  </si>
  <si>
    <t>영업권에 대한 평가 자료는 다음과 같음</t>
    <phoneticPr fontId="4" type="noConversion"/>
  </si>
  <si>
    <t>연도</t>
    <phoneticPr fontId="3" type="noConversion"/>
  </si>
  <si>
    <t>10년</t>
    <phoneticPr fontId="4" type="noConversion"/>
  </si>
  <si>
    <t>수익</t>
    <phoneticPr fontId="3" type="noConversion"/>
  </si>
  <si>
    <t>비용</t>
    <phoneticPr fontId="4" type="noConversion"/>
  </si>
  <si>
    <t>당기손익</t>
    <phoneticPr fontId="4" type="noConversion"/>
  </si>
  <si>
    <t>[요구사항] 09년초, 09년과 10년의 연결재무제표를 작성하시오.</t>
    <phoneticPr fontId="2" type="noConversion"/>
  </si>
  <si>
    <t>●</t>
    <phoneticPr fontId="2" type="noConversion"/>
  </si>
  <si>
    <t>해설</t>
    <phoneticPr fontId="2" type="noConversion"/>
  </si>
  <si>
    <t>Ⅰ</t>
    <phoneticPr fontId="2" type="noConversion"/>
  </si>
  <si>
    <t>분석</t>
    <phoneticPr fontId="2" type="noConversion"/>
  </si>
  <si>
    <t>취득금액의 구성내역</t>
    <phoneticPr fontId="4" type="noConversion"/>
  </si>
  <si>
    <t>지배기업</t>
    <phoneticPr fontId="4" type="noConversion"/>
  </si>
  <si>
    <t>비지배지분</t>
    <phoneticPr fontId="4" type="noConversion"/>
  </si>
  <si>
    <t>순자산 지분액</t>
    <phoneticPr fontId="4" type="noConversion"/>
  </si>
  <si>
    <t>유형자산 FV차액</t>
    <phoneticPr fontId="4" type="noConversion"/>
  </si>
  <si>
    <t>영업권</t>
    <phoneticPr fontId="3" type="noConversion"/>
  </si>
  <si>
    <t>내부거래</t>
    <phoneticPr fontId="3" type="noConversion"/>
  </si>
  <si>
    <t>(1) 재고자산</t>
    <phoneticPr fontId="4" type="noConversion"/>
  </si>
  <si>
    <t>매출</t>
    <phoneticPr fontId="4" type="noConversion"/>
  </si>
  <si>
    <t>매출총이익</t>
    <phoneticPr fontId="4" type="noConversion"/>
  </si>
  <si>
    <t>이익률</t>
    <phoneticPr fontId="4" type="noConversion"/>
  </si>
  <si>
    <t>보유재고</t>
    <phoneticPr fontId="4" type="noConversion"/>
  </si>
  <si>
    <t>미실현자산</t>
    <phoneticPr fontId="4" type="noConversion"/>
  </si>
  <si>
    <t>미실현손익</t>
    <phoneticPr fontId="4" type="noConversion"/>
  </si>
  <si>
    <t>08년</t>
    <phoneticPr fontId="4" type="noConversion"/>
  </si>
  <si>
    <t>?</t>
    <phoneticPr fontId="4" type="noConversion"/>
  </si>
  <si>
    <t>09년</t>
    <phoneticPr fontId="4" type="noConversion"/>
  </si>
  <si>
    <t>거래시점</t>
    <phoneticPr fontId="3" type="noConversion"/>
  </si>
  <si>
    <t>10년</t>
    <phoneticPr fontId="3" type="noConversion"/>
  </si>
  <si>
    <t>건물(잔액)</t>
    <phoneticPr fontId="4" type="noConversion"/>
  </si>
  <si>
    <t>감가상각비</t>
    <phoneticPr fontId="4" type="noConversion"/>
  </si>
  <si>
    <t>Ⅱ</t>
    <phoneticPr fontId="3" type="noConversion"/>
  </si>
  <si>
    <t>누적 지분 평가</t>
    <phoneticPr fontId="3" type="noConversion"/>
  </si>
  <si>
    <t>P사의 S사 누적 지분 평가</t>
    <phoneticPr fontId="4" type="noConversion"/>
  </si>
  <si>
    <t>취득금액</t>
    <phoneticPr fontId="3" type="noConversion"/>
  </si>
  <si>
    <t>NI 지분액</t>
    <phoneticPr fontId="3" type="noConversion"/>
  </si>
  <si>
    <t>감가상각비
(미실현)</t>
    <phoneticPr fontId="3" type="noConversion"/>
  </si>
  <si>
    <t>종속기업
배당</t>
    <phoneticPr fontId="3" type="noConversion"/>
  </si>
  <si>
    <t>전기이월
이익잉여금</t>
    <phoneticPr fontId="3" type="noConversion"/>
  </si>
  <si>
    <t>기말
장부금액</t>
    <phoneticPr fontId="3" type="noConversion"/>
  </si>
  <si>
    <t>기말
장부금액</t>
    <phoneticPr fontId="3" type="noConversion"/>
  </si>
  <si>
    <t>09년초</t>
    <phoneticPr fontId="3" type="noConversion"/>
  </si>
  <si>
    <t>09년</t>
    <phoneticPr fontId="3" type="noConversion"/>
  </si>
  <si>
    <t>(*) 09년 전기이월이익잉여잉금 (-)6,000원은 누적 지분 평가와 순자산 분석의 장부금액이 일치함을 이용하여 추정함.</t>
    <phoneticPr fontId="4" type="noConversion"/>
  </si>
  <si>
    <t>순자산
지분액</t>
    <phoneticPr fontId="3" type="noConversion"/>
  </si>
  <si>
    <t>재고자산
(미실현)</t>
    <phoneticPr fontId="3" type="noConversion"/>
  </si>
  <si>
    <t>유형자산
(미실현)</t>
    <phoneticPr fontId="3" type="noConversion"/>
  </si>
  <si>
    <t>영업권</t>
    <phoneticPr fontId="3" type="noConversion"/>
  </si>
  <si>
    <t>합계</t>
    <phoneticPr fontId="3" type="noConversion"/>
  </si>
  <si>
    <t>합계</t>
    <phoneticPr fontId="3" type="noConversion"/>
  </si>
  <si>
    <t>09년초</t>
    <phoneticPr fontId="4" type="noConversion"/>
  </si>
  <si>
    <t>09년</t>
    <phoneticPr fontId="4" type="noConversion"/>
  </si>
  <si>
    <t>10년</t>
    <phoneticPr fontId="4" type="noConversion"/>
  </si>
  <si>
    <t>S사 비지배주주의 누적 지분 평가</t>
    <phoneticPr fontId="4" type="noConversion"/>
  </si>
  <si>
    <t>취득금액</t>
    <phoneticPr fontId="3" type="noConversion"/>
  </si>
  <si>
    <t>NI 지분액</t>
    <phoneticPr fontId="3" type="noConversion"/>
  </si>
  <si>
    <t>감가상각비
(미실현)</t>
    <phoneticPr fontId="3" type="noConversion"/>
  </si>
  <si>
    <t>배당</t>
    <phoneticPr fontId="3" type="noConversion"/>
  </si>
  <si>
    <t>(*) 09년 전기이월이익잉여잉금 20,000원은 누적 지분 평가와 순자산 분석의 장부금액이 일치함을 이용하여 추정함.</t>
    <phoneticPr fontId="4" type="noConversion"/>
  </si>
  <si>
    <t>재고자산
(미실현)</t>
    <phoneticPr fontId="3" type="noConversion"/>
  </si>
  <si>
    <t>유형자산
(미실현)</t>
    <phoneticPr fontId="3" type="noConversion"/>
  </si>
  <si>
    <t>영업권</t>
    <phoneticPr fontId="3" type="noConversion"/>
  </si>
  <si>
    <t>09년초</t>
    <phoneticPr fontId="4" type="noConversion"/>
  </si>
  <si>
    <t>09년</t>
    <phoneticPr fontId="4" type="noConversion"/>
  </si>
  <si>
    <t>10년</t>
    <phoneticPr fontId="4" type="noConversion"/>
  </si>
  <si>
    <t>잉여금</t>
    <phoneticPr fontId="3" type="noConversion"/>
  </si>
  <si>
    <t>비지배지분</t>
    <phoneticPr fontId="4" type="noConversion"/>
  </si>
  <si>
    <t>비용</t>
    <phoneticPr fontId="4" type="noConversion"/>
  </si>
  <si>
    <t>수익</t>
    <phoneticPr fontId="4" type="noConversion"/>
  </si>
  <si>
    <t>재고자산</t>
    <phoneticPr fontId="4" type="noConversion"/>
  </si>
  <si>
    <t>유형자산</t>
    <phoneticPr fontId="4" type="noConversion"/>
  </si>
  <si>
    <t>2단계: 순이익조정</t>
    <phoneticPr fontId="3" type="noConversion"/>
  </si>
  <si>
    <t>수익(배당금)</t>
    <phoneticPr fontId="4" type="noConversion"/>
  </si>
  <si>
    <t>비용(상각비)</t>
    <phoneticPr fontId="3" type="noConversion"/>
  </si>
  <si>
    <t>비용(상각비)</t>
    <phoneticPr fontId="3" type="noConversion"/>
  </si>
  <si>
    <t>비용(매출원가)</t>
    <phoneticPr fontId="4" type="noConversion"/>
  </si>
  <si>
    <t>이익잉여금</t>
    <phoneticPr fontId="3" type="noConversion"/>
  </si>
  <si>
    <t>3단계: 순액조정</t>
    <phoneticPr fontId="3" type="noConversion"/>
  </si>
  <si>
    <t>수익(매출)</t>
    <phoneticPr fontId="3" type="noConversion"/>
  </si>
  <si>
    <t>비용(매출원가)</t>
    <phoneticPr fontId="3" type="noConversion"/>
  </si>
  <si>
    <t>10년</t>
    <phoneticPr fontId="3" type="noConversion"/>
  </si>
  <si>
    <t>단순합산</t>
    <phoneticPr fontId="3" type="noConversion"/>
  </si>
  <si>
    <t>연결조정</t>
    <phoneticPr fontId="3" type="noConversion"/>
  </si>
  <si>
    <t>연결재무제표</t>
    <phoneticPr fontId="3" type="noConversion"/>
  </si>
  <si>
    <t>재고자산</t>
    <phoneticPr fontId="3" type="noConversion"/>
  </si>
  <si>
    <t>1단계: 순자산조정</t>
    <phoneticPr fontId="3" type="noConversion"/>
  </si>
  <si>
    <t>자본금</t>
    <phoneticPr fontId="4" type="noConversion"/>
  </si>
  <si>
    <t>주식S</t>
    <phoneticPr fontId="3" type="noConversion"/>
  </si>
  <si>
    <t>잉여금</t>
    <phoneticPr fontId="3" type="noConversion"/>
  </si>
  <si>
    <t>자본금(S)</t>
    <phoneticPr fontId="2" type="noConversion"/>
  </si>
  <si>
    <t>주식S</t>
    <phoneticPr fontId="2" type="noConversion"/>
  </si>
  <si>
    <t>주식S</t>
    <phoneticPr fontId="3" type="noConversion"/>
  </si>
  <si>
    <t>유형자산</t>
    <phoneticPr fontId="3" type="noConversion"/>
  </si>
  <si>
    <t>이익잉여금(S)</t>
    <phoneticPr fontId="4" type="noConversion"/>
  </si>
  <si>
    <t>이익잉여금</t>
    <phoneticPr fontId="4" type="noConversion"/>
  </si>
  <si>
    <t>유형자산</t>
    <phoneticPr fontId="3" type="noConversion"/>
  </si>
  <si>
    <t>비지배지분</t>
    <phoneticPr fontId="4" type="noConversion"/>
  </si>
  <si>
    <t>비용</t>
    <phoneticPr fontId="4" type="noConversion"/>
  </si>
  <si>
    <t>수익</t>
    <phoneticPr fontId="4" type="noConversion"/>
  </si>
  <si>
    <t>재고자산</t>
    <phoneticPr fontId="4" type="noConversion"/>
  </si>
  <si>
    <t>비용</t>
    <phoneticPr fontId="4" type="noConversion"/>
  </si>
  <si>
    <t>수익</t>
    <phoneticPr fontId="4" type="noConversion"/>
  </si>
  <si>
    <t>유형자산</t>
    <phoneticPr fontId="4" type="noConversion"/>
  </si>
  <si>
    <t>(단순합산NI)</t>
    <phoneticPr fontId="3" type="noConversion"/>
  </si>
  <si>
    <t>2단계: 순이익조정</t>
    <phoneticPr fontId="3" type="noConversion"/>
  </si>
  <si>
    <t>수익(배당금)</t>
    <phoneticPr fontId="4" type="noConversion"/>
  </si>
  <si>
    <t>비용(매출원가)</t>
    <phoneticPr fontId="4" type="noConversion"/>
  </si>
  <si>
    <t>이익잉여금</t>
    <phoneticPr fontId="4" type="noConversion"/>
  </si>
  <si>
    <t>3단계: 순액조정</t>
    <phoneticPr fontId="3" type="noConversion"/>
  </si>
  <si>
    <t>수익(매출)</t>
    <phoneticPr fontId="3" type="noConversion"/>
  </si>
  <si>
    <t>비용(매출원가)</t>
    <phoneticPr fontId="3" type="noConversion"/>
  </si>
  <si>
    <t>연결자본변동표</t>
    <phoneticPr fontId="3" type="noConversion"/>
  </si>
  <si>
    <t>자본금</t>
    <phoneticPr fontId="3" type="noConversion"/>
  </si>
  <si>
    <t>계</t>
    <phoneticPr fontId="3" type="noConversion"/>
  </si>
  <si>
    <t>09년말</t>
    <phoneticPr fontId="3" type="noConversion"/>
  </si>
  <si>
    <t>10년초</t>
    <phoneticPr fontId="3" type="noConversion"/>
  </si>
  <si>
    <t>연결당기순이익</t>
    <phoneticPr fontId="3" type="noConversion"/>
  </si>
  <si>
    <t>10년말</t>
    <phoneticPr fontId="3" type="noConversion"/>
  </si>
  <si>
    <t>연결당기순이익의 검증</t>
    <phoneticPr fontId="3" type="noConversion"/>
  </si>
  <si>
    <t>09년</t>
    <phoneticPr fontId="3" type="noConversion"/>
  </si>
  <si>
    <t>10년</t>
    <phoneticPr fontId="3" type="noConversion"/>
  </si>
  <si>
    <t>지배기업 소유주지분</t>
    <phoneticPr fontId="3" type="noConversion"/>
  </si>
  <si>
    <t>P사 별도재무제표상 배당금수익</t>
    <phoneticPr fontId="2" type="noConversion"/>
  </si>
  <si>
    <t>S사 지분 이익</t>
    <phoneticPr fontId="2" type="noConversion"/>
  </si>
  <si>
    <t>비지배지분 순이익</t>
    <phoneticPr fontId="2" type="noConversion"/>
  </si>
  <si>
    <t xml:space="preserve">비지배지분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</si>
</sst>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0" x14ac:knownFonts="1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Arial"/>
      <family val="2"/>
    </font>
    <font>
      <sz val="8"/>
      <name val="돋움"/>
      <family val="3"/>
      <charset val="129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176" fontId="5" fillId="2" borderId="0" xfId="0" applyNumberFormat="1" applyFont="1" applyFill="1" applyBorder="1" applyAlignment="1">
      <alignment horizontal="left" vertical="center"/>
    </xf>
    <xf numFmtId="176" fontId="6" fillId="2" borderId="0" xfId="0" applyNumberFormat="1" applyFont="1" applyFill="1">
      <alignment vertical="center"/>
    </xf>
    <xf numFmtId="176" fontId="6" fillId="2" borderId="0" xfId="2" applyNumberFormat="1" applyFont="1" applyFill="1" applyAlignment="1">
      <alignment horizontal="center" vertical="center"/>
    </xf>
    <xf numFmtId="176" fontId="7" fillId="2" borderId="0" xfId="1" applyNumberFormat="1" applyFont="1" applyFill="1">
      <alignment vertical="center"/>
    </xf>
    <xf numFmtId="176" fontId="6" fillId="2" borderId="0" xfId="2" applyNumberFormat="1" applyFont="1" applyFill="1">
      <alignment vertical="center"/>
    </xf>
    <xf numFmtId="176" fontId="6" fillId="2" borderId="0" xfId="0" applyNumberFormat="1" applyFont="1" applyFill="1" applyAlignment="1">
      <alignment horizontal="center" vertical="center"/>
    </xf>
    <xf numFmtId="176" fontId="6" fillId="2" borderId="0" xfId="5" applyNumberFormat="1" applyFont="1" applyFill="1">
      <alignment vertical="center"/>
    </xf>
    <xf numFmtId="9" fontId="6" fillId="2" borderId="0" xfId="4" applyFont="1" applyFill="1">
      <alignment vertical="center"/>
    </xf>
    <xf numFmtId="176" fontId="6" fillId="2" borderId="0" xfId="1" applyNumberFormat="1" applyFont="1" applyFill="1">
      <alignment vertical="center"/>
    </xf>
    <xf numFmtId="176" fontId="6" fillId="2" borderId="1" xfId="5" applyNumberFormat="1" applyFont="1" applyFill="1" applyBorder="1" applyAlignment="1">
      <alignment horizontal="center" vertical="center"/>
    </xf>
    <xf numFmtId="176" fontId="6" fillId="2" borderId="1" xfId="5" applyNumberFormat="1" applyFont="1" applyFill="1" applyBorder="1">
      <alignment vertical="center"/>
    </xf>
    <xf numFmtId="176" fontId="6" fillId="2" borderId="0" xfId="0" applyNumberFormat="1" applyFont="1" applyFill="1" applyBorder="1">
      <alignment vertical="center"/>
    </xf>
    <xf numFmtId="176" fontId="6" fillId="2" borderId="0" xfId="5" applyNumberFormat="1" applyFont="1" applyFill="1" applyAlignment="1">
      <alignment horizontal="center" vertical="center"/>
    </xf>
    <xf numFmtId="176" fontId="7" fillId="2" borderId="0" xfId="1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6" fillId="2" borderId="1" xfId="2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>
      <alignment vertical="center"/>
    </xf>
    <xf numFmtId="176" fontId="6" fillId="2" borderId="1" xfId="2" applyNumberFormat="1" applyFont="1" applyFill="1" applyBorder="1">
      <alignment vertical="center"/>
    </xf>
    <xf numFmtId="176" fontId="7" fillId="2" borderId="0" xfId="1" applyNumberFormat="1" applyFont="1" applyFill="1" applyAlignment="1">
      <alignment horizontal="center" vertical="center"/>
    </xf>
    <xf numFmtId="176" fontId="7" fillId="2" borderId="0" xfId="3" applyNumberFormat="1" applyFont="1" applyFill="1">
      <alignment vertical="center"/>
    </xf>
    <xf numFmtId="176" fontId="6" fillId="2" borderId="0" xfId="0" applyNumberFormat="1" applyFont="1" applyFill="1" applyAlignment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7" fillId="2" borderId="2" xfId="1" applyNumberFormat="1" applyFont="1" applyFill="1" applyBorder="1" applyAlignment="1">
      <alignment horizontal="center" vertical="center"/>
    </xf>
    <xf numFmtId="176" fontId="7" fillId="2" borderId="0" xfId="1" applyNumberFormat="1" applyFont="1" applyFill="1" applyBorder="1">
      <alignment vertical="center"/>
    </xf>
    <xf numFmtId="176" fontId="7" fillId="2" borderId="0" xfId="5" applyNumberFormat="1" applyFont="1" applyFill="1" applyBorder="1">
      <alignment vertical="center"/>
    </xf>
    <xf numFmtId="176" fontId="7" fillId="2" borderId="0" xfId="5" applyNumberFormat="1" applyFont="1" applyFill="1">
      <alignment vertical="center"/>
    </xf>
    <xf numFmtId="41" fontId="7" fillId="2" borderId="0" xfId="5" applyFont="1" applyFill="1">
      <alignment vertical="center"/>
    </xf>
    <xf numFmtId="176" fontId="7" fillId="2" borderId="2" xfId="1" applyNumberFormat="1" applyFont="1" applyFill="1" applyBorder="1">
      <alignment vertical="center"/>
    </xf>
    <xf numFmtId="41" fontId="7" fillId="2" borderId="2" xfId="5" applyFont="1" applyFill="1" applyBorder="1">
      <alignment vertical="center"/>
    </xf>
    <xf numFmtId="176" fontId="6" fillId="2" borderId="2" xfId="0" applyNumberFormat="1" applyFont="1" applyFill="1" applyBorder="1">
      <alignment vertical="center"/>
    </xf>
    <xf numFmtId="176" fontId="6" fillId="2" borderId="0" xfId="2" applyNumberFormat="1" applyFont="1" applyFill="1" applyBorder="1">
      <alignment vertical="center"/>
    </xf>
    <xf numFmtId="176" fontId="6" fillId="2" borderId="0" xfId="5" applyNumberFormat="1" applyFont="1" applyFill="1" applyAlignment="1">
      <alignment horizontal="right" vertical="center"/>
    </xf>
    <xf numFmtId="176" fontId="6" fillId="2" borderId="0" xfId="0" applyNumberFormat="1" applyFont="1" applyFill="1" applyAlignment="1">
      <alignment horizontal="right" vertical="center"/>
    </xf>
    <xf numFmtId="176" fontId="6" fillId="2" borderId="3" xfId="2" applyNumberFormat="1" applyFont="1" applyFill="1" applyBorder="1" applyAlignment="1">
      <alignment horizontal="right" vertical="center"/>
    </xf>
    <xf numFmtId="176" fontId="6" fillId="2" borderId="0" xfId="2" applyNumberFormat="1" applyFont="1" applyFill="1" applyAlignment="1">
      <alignment horizontal="right" vertical="center"/>
    </xf>
    <xf numFmtId="176" fontId="6" fillId="2" borderId="2" xfId="0" applyNumberFormat="1" applyFont="1" applyFill="1" applyBorder="1" applyAlignment="1">
      <alignment horizontal="right" vertical="center"/>
    </xf>
    <xf numFmtId="176" fontId="7" fillId="2" borderId="1" xfId="1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2" borderId="1" xfId="1" applyNumberFormat="1" applyFont="1" applyFill="1" applyBorder="1">
      <alignment vertical="center"/>
    </xf>
    <xf numFmtId="176" fontId="7" fillId="2" borderId="1" xfId="1" applyNumberFormat="1" applyFont="1" applyFill="1" applyBorder="1" applyAlignment="1">
      <alignment horizontal="right" vertical="center"/>
    </xf>
    <xf numFmtId="9" fontId="6" fillId="2" borderId="1" xfId="4" applyFont="1" applyFill="1" applyBorder="1">
      <alignment vertical="center"/>
    </xf>
    <xf numFmtId="41" fontId="6" fillId="2" borderId="1" xfId="5" applyFont="1" applyFill="1" applyBorder="1" applyAlignment="1">
      <alignment horizontal="right" vertical="center"/>
    </xf>
    <xf numFmtId="176" fontId="7" fillId="2" borderId="1" xfId="1" applyNumberFormat="1" applyFont="1" applyFill="1" applyBorder="1" applyAlignment="1">
      <alignment horizontal="center" vertical="center" wrapText="1"/>
    </xf>
    <xf numFmtId="41" fontId="6" fillId="2" borderId="1" xfId="5" applyFont="1" applyFill="1" applyBorder="1">
      <alignment vertical="center"/>
    </xf>
    <xf numFmtId="176" fontId="6" fillId="2" borderId="0" xfId="5" applyNumberFormat="1" applyFont="1" applyFill="1" applyBorder="1">
      <alignment vertical="center"/>
    </xf>
    <xf numFmtId="176" fontId="6" fillId="2" borderId="0" xfId="0" applyNumberFormat="1" applyFont="1" applyFill="1" applyBorder="1" applyAlignment="1">
      <alignment horizontal="right" vertical="center"/>
    </xf>
    <xf numFmtId="41" fontId="6" fillId="2" borderId="0" xfId="5" applyFont="1" applyFill="1">
      <alignment vertical="center"/>
    </xf>
    <xf numFmtId="41" fontId="7" fillId="2" borderId="0" xfId="5" applyFont="1" applyFill="1" applyBorder="1">
      <alignment vertical="center"/>
    </xf>
    <xf numFmtId="41" fontId="7" fillId="2" borderId="1" xfId="5" applyFont="1" applyFill="1" applyBorder="1">
      <alignment vertical="center"/>
    </xf>
    <xf numFmtId="41" fontId="6" fillId="2" borderId="0" xfId="5" applyFont="1" applyFill="1" applyBorder="1">
      <alignment vertical="center"/>
    </xf>
    <xf numFmtId="41" fontId="7" fillId="2" borderId="0" xfId="5" applyFont="1" applyFill="1" applyBorder="1" applyAlignment="1">
      <alignment horizontal="right" vertical="center"/>
    </xf>
    <xf numFmtId="176" fontId="7" fillId="2" borderId="4" xfId="1" applyNumberFormat="1" applyFont="1" applyFill="1" applyBorder="1">
      <alignment vertical="center"/>
    </xf>
    <xf numFmtId="176" fontId="8" fillId="3" borderId="0" xfId="0" applyNumberFormat="1" applyFont="1" applyFill="1">
      <alignment vertical="center"/>
    </xf>
    <xf numFmtId="176" fontId="6" fillId="3" borderId="4" xfId="0" applyNumberFormat="1" applyFont="1" applyFill="1" applyBorder="1">
      <alignment vertical="center"/>
    </xf>
    <xf numFmtId="176" fontId="6" fillId="3" borderId="0" xfId="0" applyNumberFormat="1" applyFont="1" applyFill="1">
      <alignment vertical="center"/>
    </xf>
    <xf numFmtId="41" fontId="7" fillId="2" borderId="4" xfId="5" applyFont="1" applyFill="1" applyBorder="1">
      <alignment vertical="center"/>
    </xf>
    <xf numFmtId="176" fontId="6" fillId="2" borderId="0" xfId="2" applyNumberFormat="1" applyFont="1" applyFill="1" applyAlignment="1">
      <alignment vertical="center"/>
    </xf>
    <xf numFmtId="176" fontId="8" fillId="4" borderId="0" xfId="0" applyNumberFormat="1" applyFont="1" applyFill="1">
      <alignment vertical="center"/>
    </xf>
    <xf numFmtId="176" fontId="6" fillId="4" borderId="4" xfId="0" applyNumberFormat="1" applyFont="1" applyFill="1" applyBorder="1">
      <alignment vertical="center"/>
    </xf>
    <xf numFmtId="176" fontId="6" fillId="4" borderId="0" xfId="0" applyNumberFormat="1" applyFont="1" applyFill="1">
      <alignment vertical="center"/>
    </xf>
    <xf numFmtId="176" fontId="8" fillId="5" borderId="0" xfId="0" applyNumberFormat="1" applyFont="1" applyFill="1" applyBorder="1">
      <alignment vertical="center"/>
    </xf>
    <xf numFmtId="176" fontId="6" fillId="5" borderId="4" xfId="0" applyNumberFormat="1" applyFont="1" applyFill="1" applyBorder="1">
      <alignment vertical="center"/>
    </xf>
    <xf numFmtId="176" fontId="6" fillId="5" borderId="0" xfId="0" applyNumberFormat="1" applyFont="1" applyFill="1" applyBorder="1">
      <alignment vertical="center"/>
    </xf>
    <xf numFmtId="176" fontId="7" fillId="2" borderId="0" xfId="1" applyNumberFormat="1" applyFont="1" applyFill="1" applyAlignment="1">
      <alignment horizontal="left" vertical="center"/>
    </xf>
    <xf numFmtId="176" fontId="8" fillId="2" borderId="0" xfId="0" applyNumberFormat="1" applyFont="1" applyFill="1">
      <alignment vertical="center"/>
    </xf>
    <xf numFmtId="176" fontId="6" fillId="6" borderId="0" xfId="0" applyNumberFormat="1" applyFont="1" applyFill="1">
      <alignment vertical="center"/>
    </xf>
    <xf numFmtId="176" fontId="6" fillId="6" borderId="0" xfId="0" applyNumberFormat="1" applyFont="1" applyFill="1" applyBorder="1">
      <alignment vertical="center"/>
    </xf>
    <xf numFmtId="176" fontId="6" fillId="5" borderId="2" xfId="0" applyNumberFormat="1" applyFont="1" applyFill="1" applyBorder="1">
      <alignment vertical="center"/>
    </xf>
    <xf numFmtId="176" fontId="7" fillId="2" borderId="1" xfId="1" applyNumberFormat="1" applyFont="1" applyFill="1" applyBorder="1" applyAlignment="1">
      <alignment horizontal="left" vertical="center"/>
    </xf>
    <xf numFmtId="9" fontId="6" fillId="2" borderId="1" xfId="4" applyFont="1" applyFill="1" applyBorder="1" applyAlignment="1">
      <alignment horizontal="center" vertical="center"/>
    </xf>
    <xf numFmtId="176" fontId="6" fillId="2" borderId="1" xfId="5" applyNumberFormat="1" applyFont="1" applyFill="1" applyBorder="1" applyAlignment="1">
      <alignment horizontal="right" vertical="center"/>
    </xf>
    <xf numFmtId="176" fontId="6" fillId="2" borderId="0" xfId="0" applyNumberFormat="1" applyFont="1" applyFill="1" applyBorder="1" applyAlignment="1">
      <alignment horizontal="center" vertical="center"/>
    </xf>
    <xf numFmtId="176" fontId="7" fillId="2" borderId="0" xfId="4" applyNumberFormat="1" applyFont="1" applyFill="1">
      <alignment vertical="center"/>
    </xf>
    <xf numFmtId="176" fontId="7" fillId="2" borderId="0" xfId="5" applyNumberFormat="1" applyFont="1" applyFill="1" applyBorder="1" applyAlignment="1">
      <alignment horizontal="center" vertical="center"/>
    </xf>
    <xf numFmtId="41" fontId="7" fillId="2" borderId="1" xfId="5" applyFont="1" applyFill="1" applyBorder="1" applyAlignment="1">
      <alignment horizontal="center" vertical="center"/>
    </xf>
    <xf numFmtId="176" fontId="7" fillId="2" borderId="1" xfId="5" applyNumberFormat="1" applyFont="1" applyFill="1" applyBorder="1">
      <alignment vertical="center"/>
    </xf>
    <xf numFmtId="41" fontId="6" fillId="2" borderId="1" xfId="5" applyFont="1" applyFill="1" applyBorder="1" applyAlignment="1">
      <alignment horizontal="center" vertical="center"/>
    </xf>
    <xf numFmtId="9" fontId="6" fillId="2" borderId="1" xfId="4" applyNumberFormat="1" applyFont="1" applyFill="1" applyBorder="1">
      <alignment vertical="center"/>
    </xf>
    <xf numFmtId="9" fontId="6" fillId="2" borderId="0" xfId="4" applyNumberFormat="1" applyFont="1" applyFill="1" applyBorder="1">
      <alignment vertical="center"/>
    </xf>
    <xf numFmtId="176" fontId="7" fillId="2" borderId="1" xfId="3" applyNumberFormat="1" applyFont="1" applyFill="1" applyBorder="1" applyAlignment="1">
      <alignment horizontal="center" vertical="center"/>
    </xf>
    <xf numFmtId="176" fontId="7" fillId="2" borderId="1" xfId="3" applyNumberFormat="1" applyFont="1" applyFill="1" applyBorder="1" applyAlignment="1">
      <alignment horizontal="right" vertical="center"/>
    </xf>
    <xf numFmtId="176" fontId="6" fillId="2" borderId="1" xfId="2" applyNumberFormat="1" applyFont="1" applyFill="1" applyBorder="1" applyAlignment="1">
      <alignment horizontal="right" vertical="center"/>
    </xf>
    <xf numFmtId="176" fontId="9" fillId="2" borderId="1" xfId="5" applyNumberFormat="1" applyFont="1" applyFill="1" applyBorder="1">
      <alignment vertical="center"/>
    </xf>
    <xf numFmtId="41" fontId="7" fillId="2" borderId="1" xfId="5" applyFont="1" applyFill="1" applyBorder="1" applyAlignment="1">
      <alignment horizontal="right" vertical="center"/>
    </xf>
    <xf numFmtId="176" fontId="9" fillId="7" borderId="1" xfId="0" applyNumberFormat="1" applyFont="1" applyFill="1" applyBorder="1">
      <alignment vertical="center"/>
    </xf>
    <xf numFmtId="176" fontId="6" fillId="7" borderId="1" xfId="0" applyNumberFormat="1" applyFont="1" applyFill="1" applyBorder="1">
      <alignment vertical="center"/>
    </xf>
    <xf numFmtId="176" fontId="7" fillId="2" borderId="2" xfId="1" applyNumberFormat="1" applyFont="1" applyFill="1" applyBorder="1" applyAlignment="1">
      <alignment horizontal="center" vertical="center"/>
    </xf>
    <xf numFmtId="176" fontId="7" fillId="2" borderId="1" xfId="1" applyNumberFormat="1" applyFont="1" applyFill="1" applyBorder="1" applyAlignment="1">
      <alignment horizontal="left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172"/>
  <sheetViews>
    <sheetView tabSelected="1" view="pageBreakPreview" topLeftCell="A112" zoomScale="82" zoomScaleNormal="100" zoomScaleSheetLayoutView="82" workbookViewId="0">
      <selection activeCell="E153" sqref="E153"/>
    </sheetView>
  </sheetViews>
  <sheetFormatPr defaultRowHeight="13.5" x14ac:dyDescent="0.3"/>
  <cols>
    <col min="1" max="1" width="4.625" style="6" customWidth="1"/>
    <col min="2" max="2" width="9" style="2"/>
    <col min="3" max="3" width="9.25" style="2" customWidth="1"/>
    <col min="4" max="4" width="9.125" style="2" bestFit="1" customWidth="1"/>
    <col min="5" max="5" width="11.125" style="2" bestFit="1" customWidth="1"/>
    <col min="6" max="16384" width="9" style="2"/>
  </cols>
  <sheetData>
    <row r="1" spans="1:9" x14ac:dyDescent="0.3">
      <c r="A1" s="1" t="s">
        <v>48</v>
      </c>
    </row>
    <row r="4" spans="1:9" x14ac:dyDescent="0.3">
      <c r="A4" s="3">
        <v>1</v>
      </c>
      <c r="B4" s="4" t="s">
        <v>21</v>
      </c>
      <c r="C4" s="5"/>
      <c r="D4" s="5"/>
      <c r="E4" s="5"/>
      <c r="F4" s="5"/>
      <c r="G4" s="5"/>
      <c r="H4" s="5"/>
      <c r="I4" s="5"/>
    </row>
    <row r="5" spans="1:9" x14ac:dyDescent="0.3">
      <c r="B5" s="7" t="s">
        <v>23</v>
      </c>
      <c r="C5" s="5"/>
      <c r="D5" s="5"/>
      <c r="F5" s="5"/>
      <c r="G5" s="5"/>
      <c r="H5" s="5"/>
      <c r="I5" s="5"/>
    </row>
    <row r="6" spans="1:9" x14ac:dyDescent="0.3">
      <c r="A6" s="3"/>
      <c r="B6" s="2" t="s">
        <v>49</v>
      </c>
      <c r="F6" s="8">
        <v>0.8</v>
      </c>
      <c r="G6" s="5"/>
      <c r="H6" s="5"/>
      <c r="I6" s="5"/>
    </row>
    <row r="7" spans="1:9" x14ac:dyDescent="0.3">
      <c r="A7" s="3"/>
      <c r="B7" s="2" t="s">
        <v>50</v>
      </c>
      <c r="F7" s="7">
        <v>300000</v>
      </c>
      <c r="G7" s="5"/>
      <c r="H7" s="5"/>
      <c r="I7" s="5"/>
    </row>
    <row r="8" spans="1:9" x14ac:dyDescent="0.3">
      <c r="A8" s="3"/>
      <c r="B8" s="2" t="s">
        <v>51</v>
      </c>
      <c r="C8" s="8"/>
      <c r="F8" s="2">
        <v>250000</v>
      </c>
      <c r="G8" s="5"/>
      <c r="H8" s="5"/>
      <c r="I8" s="5"/>
    </row>
    <row r="9" spans="1:9" x14ac:dyDescent="0.3">
      <c r="A9" s="3"/>
      <c r="B9" s="2" t="s">
        <v>24</v>
      </c>
      <c r="C9" s="9"/>
      <c r="F9" s="5"/>
      <c r="G9" s="5"/>
      <c r="H9" s="5"/>
      <c r="I9" s="5"/>
    </row>
    <row r="10" spans="1:9" x14ac:dyDescent="0.3">
      <c r="A10" s="3"/>
      <c r="B10" s="2" t="s">
        <v>22</v>
      </c>
      <c r="C10" s="8"/>
      <c r="E10" s="5"/>
      <c r="F10" s="5"/>
      <c r="G10" s="5"/>
      <c r="H10" s="5"/>
      <c r="I10" s="5"/>
    </row>
    <row r="11" spans="1:9" x14ac:dyDescent="0.3">
      <c r="A11" s="3"/>
      <c r="B11" s="15" t="s">
        <v>52</v>
      </c>
      <c r="C11" s="71" t="s">
        <v>53</v>
      </c>
      <c r="D11" s="15" t="s">
        <v>54</v>
      </c>
      <c r="E11" s="16" t="s">
        <v>55</v>
      </c>
      <c r="F11" s="16" t="s">
        <v>56</v>
      </c>
      <c r="G11" s="5"/>
      <c r="H11" s="5"/>
      <c r="I11" s="5"/>
    </row>
    <row r="12" spans="1:9" x14ac:dyDescent="0.3">
      <c r="A12" s="3"/>
      <c r="B12" s="18" t="s">
        <v>57</v>
      </c>
      <c r="C12" s="11">
        <v>60000</v>
      </c>
      <c r="D12" s="11">
        <v>40000</v>
      </c>
      <c r="E12" s="19">
        <f>C12-D12</f>
        <v>20000</v>
      </c>
      <c r="F12" s="19">
        <v>5</v>
      </c>
      <c r="G12" s="5"/>
      <c r="H12" s="5"/>
      <c r="I12" s="5"/>
    </row>
    <row r="13" spans="1:9" x14ac:dyDescent="0.3">
      <c r="A13" s="3"/>
      <c r="B13" s="18" t="s">
        <v>58</v>
      </c>
      <c r="C13" s="72">
        <v>40000</v>
      </c>
      <c r="D13" s="11">
        <v>30000</v>
      </c>
      <c r="E13" s="19">
        <f>C13-D13</f>
        <v>10000</v>
      </c>
      <c r="F13" s="19">
        <v>2</v>
      </c>
      <c r="G13" s="5"/>
      <c r="H13" s="5"/>
      <c r="I13" s="5"/>
    </row>
    <row r="14" spans="1:9" x14ac:dyDescent="0.3">
      <c r="A14" s="3"/>
      <c r="B14" s="4" t="s">
        <v>59</v>
      </c>
      <c r="C14" s="8"/>
      <c r="E14" s="5"/>
      <c r="F14" s="5"/>
      <c r="G14" s="5"/>
      <c r="H14" s="5"/>
      <c r="I14" s="5"/>
    </row>
    <row r="15" spans="1:9" x14ac:dyDescent="0.3">
      <c r="A15" s="3"/>
      <c r="C15" s="7"/>
      <c r="D15" s="5"/>
      <c r="E15" s="5"/>
      <c r="F15" s="5"/>
      <c r="G15" s="5"/>
      <c r="H15" s="5"/>
      <c r="I15" s="5"/>
    </row>
    <row r="16" spans="1:9" x14ac:dyDescent="0.3">
      <c r="A16" s="6">
        <v>2</v>
      </c>
      <c r="B16" s="4" t="s">
        <v>25</v>
      </c>
    </row>
    <row r="17" spans="1:12" x14ac:dyDescent="0.3">
      <c r="B17" s="2" t="s">
        <v>60</v>
      </c>
    </row>
    <row r="18" spans="1:12" x14ac:dyDescent="0.3">
      <c r="B18" s="15"/>
      <c r="C18" s="38" t="s">
        <v>61</v>
      </c>
      <c r="D18" s="38" t="s">
        <v>62</v>
      </c>
      <c r="E18" s="38" t="s">
        <v>63</v>
      </c>
      <c r="F18" s="38" t="s">
        <v>29</v>
      </c>
      <c r="G18" s="38" t="s">
        <v>64</v>
      </c>
      <c r="H18" s="12"/>
      <c r="I18" s="73"/>
      <c r="J18" s="51"/>
      <c r="K18" s="12"/>
      <c r="L18" s="12"/>
    </row>
    <row r="19" spans="1:12" x14ac:dyDescent="0.3">
      <c r="B19" s="40" t="s">
        <v>65</v>
      </c>
      <c r="C19" s="18">
        <v>24000</v>
      </c>
      <c r="D19" s="18">
        <v>18000</v>
      </c>
      <c r="E19" s="15" t="s">
        <v>66</v>
      </c>
      <c r="F19" s="18">
        <v>20000</v>
      </c>
      <c r="G19" s="18">
        <v>25000</v>
      </c>
      <c r="H19" s="12"/>
      <c r="I19" s="73"/>
      <c r="J19" s="51"/>
      <c r="K19" s="12"/>
      <c r="L19" s="12"/>
    </row>
    <row r="20" spans="1:12" x14ac:dyDescent="0.3">
      <c r="B20" s="40" t="s">
        <v>34</v>
      </c>
      <c r="C20" s="18">
        <v>6000</v>
      </c>
      <c r="D20" s="15" t="s">
        <v>67</v>
      </c>
      <c r="E20" s="15" t="s">
        <v>67</v>
      </c>
      <c r="F20" s="18">
        <v>5000</v>
      </c>
      <c r="G20" s="18">
        <v>6000</v>
      </c>
      <c r="H20" s="12"/>
      <c r="I20" s="73"/>
      <c r="J20" s="51"/>
      <c r="K20" s="12"/>
      <c r="L20" s="12"/>
    </row>
    <row r="21" spans="1:12" x14ac:dyDescent="0.3">
      <c r="B21" s="40" t="s">
        <v>35</v>
      </c>
      <c r="C21" s="18">
        <v>5000</v>
      </c>
      <c r="D21" s="15" t="s">
        <v>67</v>
      </c>
      <c r="E21" s="45">
        <v>0</v>
      </c>
      <c r="F21" s="18">
        <v>10000</v>
      </c>
      <c r="G21" s="18">
        <v>5000</v>
      </c>
      <c r="H21" s="12"/>
      <c r="I21" s="73"/>
      <c r="J21" s="51"/>
      <c r="K21" s="12"/>
      <c r="L21" s="12"/>
    </row>
    <row r="22" spans="1:12" x14ac:dyDescent="0.3">
      <c r="B22" s="4" t="s">
        <v>68</v>
      </c>
      <c r="C22" s="47"/>
      <c r="D22" s="73"/>
      <c r="E22" s="47"/>
      <c r="F22" s="73"/>
      <c r="G22" s="47"/>
      <c r="H22" s="12"/>
      <c r="I22" s="73"/>
      <c r="J22" s="12"/>
      <c r="K22" s="12"/>
      <c r="L22" s="12"/>
    </row>
    <row r="23" spans="1:12" x14ac:dyDescent="0.3">
      <c r="B23" s="4"/>
    </row>
    <row r="24" spans="1:12" x14ac:dyDescent="0.3">
      <c r="B24" s="2" t="s">
        <v>69</v>
      </c>
    </row>
    <row r="25" spans="1:12" x14ac:dyDescent="0.3">
      <c r="A25" s="3"/>
      <c r="B25" s="15"/>
      <c r="C25" s="15" t="s">
        <v>7</v>
      </c>
      <c r="D25" s="15" t="s">
        <v>70</v>
      </c>
      <c r="E25" s="15" t="s">
        <v>71</v>
      </c>
      <c r="F25" s="5"/>
      <c r="G25" s="5"/>
      <c r="H25" s="5"/>
      <c r="I25" s="5"/>
      <c r="J25" s="5"/>
    </row>
    <row r="26" spans="1:12" x14ac:dyDescent="0.3">
      <c r="A26" s="3"/>
      <c r="B26" s="40" t="s">
        <v>27</v>
      </c>
      <c r="C26" s="15" t="s">
        <v>67</v>
      </c>
      <c r="D26" s="15" t="s">
        <v>67</v>
      </c>
      <c r="E26" s="18">
        <v>25000</v>
      </c>
      <c r="H26" s="5"/>
      <c r="I26" s="5"/>
      <c r="J26" s="5"/>
    </row>
    <row r="27" spans="1:12" x14ac:dyDescent="0.3">
      <c r="A27" s="3"/>
      <c r="B27" s="40" t="s">
        <v>72</v>
      </c>
      <c r="C27" s="18">
        <v>70000</v>
      </c>
      <c r="D27" s="18">
        <v>30000</v>
      </c>
      <c r="E27" s="18">
        <v>35000</v>
      </c>
      <c r="G27" s="12"/>
      <c r="H27" s="73"/>
      <c r="I27" s="5"/>
      <c r="J27" s="5"/>
    </row>
    <row r="28" spans="1:12" x14ac:dyDescent="0.3">
      <c r="A28" s="3"/>
      <c r="B28" s="40" t="s">
        <v>56</v>
      </c>
      <c r="C28" s="18">
        <v>5</v>
      </c>
      <c r="D28" s="18">
        <v>4</v>
      </c>
      <c r="E28" s="18">
        <v>5</v>
      </c>
      <c r="G28" s="12"/>
      <c r="H28" s="12"/>
      <c r="I28" s="5"/>
      <c r="J28" s="5"/>
    </row>
    <row r="29" spans="1:12" x14ac:dyDescent="0.3">
      <c r="A29" s="3"/>
      <c r="B29" s="2" t="s">
        <v>73</v>
      </c>
      <c r="G29" s="12"/>
      <c r="H29" s="12"/>
      <c r="I29" s="5"/>
      <c r="J29" s="5"/>
    </row>
    <row r="30" spans="1:12" x14ac:dyDescent="0.3">
      <c r="A30" s="3"/>
      <c r="G30" s="12"/>
      <c r="H30" s="12"/>
      <c r="I30" s="5"/>
      <c r="J30" s="5"/>
    </row>
    <row r="31" spans="1:12" x14ac:dyDescent="0.3">
      <c r="A31" s="3"/>
      <c r="B31" s="2" t="s">
        <v>74</v>
      </c>
      <c r="C31" s="5"/>
      <c r="D31" s="5"/>
      <c r="E31" s="5"/>
      <c r="F31" s="5"/>
      <c r="G31" s="5"/>
      <c r="H31" s="5"/>
      <c r="I31" s="5"/>
      <c r="J31" s="5"/>
    </row>
    <row r="32" spans="1:12" x14ac:dyDescent="0.3">
      <c r="A32" s="3"/>
      <c r="B32" s="15"/>
      <c r="C32" s="38" t="s">
        <v>61</v>
      </c>
      <c r="D32" s="38" t="s">
        <v>62</v>
      </c>
      <c r="E32" s="38" t="s">
        <v>36</v>
      </c>
      <c r="F32" s="38" t="s">
        <v>29</v>
      </c>
      <c r="G32" s="38" t="s">
        <v>64</v>
      </c>
      <c r="H32" s="12"/>
      <c r="I32" s="73"/>
      <c r="J32" s="12"/>
      <c r="K32" s="12"/>
      <c r="L32" s="12"/>
    </row>
    <row r="33" spans="1:12" x14ac:dyDescent="0.3">
      <c r="A33" s="3"/>
      <c r="B33" s="40" t="s">
        <v>75</v>
      </c>
      <c r="C33" s="18">
        <v>25000</v>
      </c>
      <c r="D33" s="15" t="s">
        <v>67</v>
      </c>
      <c r="E33" s="18">
        <v>40000</v>
      </c>
      <c r="F33" s="18">
        <v>30000</v>
      </c>
      <c r="G33" s="18">
        <v>25000</v>
      </c>
      <c r="I33" s="5"/>
      <c r="J33" s="5"/>
    </row>
    <row r="34" spans="1:12" x14ac:dyDescent="0.3">
      <c r="A34" s="3"/>
      <c r="C34" s="32"/>
      <c r="D34" s="46"/>
      <c r="E34" s="46"/>
      <c r="F34" s="46"/>
      <c r="G34" s="46"/>
      <c r="H34" s="51"/>
      <c r="I34" s="5"/>
    </row>
    <row r="35" spans="1:12" x14ac:dyDescent="0.3">
      <c r="A35" s="3">
        <v>4</v>
      </c>
      <c r="B35" s="5" t="s">
        <v>76</v>
      </c>
    </row>
    <row r="36" spans="1:12" x14ac:dyDescent="0.3">
      <c r="A36" s="3"/>
      <c r="B36" s="74" t="s">
        <v>77</v>
      </c>
      <c r="C36" s="5"/>
      <c r="D36" s="21"/>
      <c r="E36" s="5"/>
      <c r="F36" s="5"/>
      <c r="G36" s="5"/>
      <c r="H36" s="5"/>
    </row>
    <row r="37" spans="1:12" x14ac:dyDescent="0.3">
      <c r="A37" s="3"/>
      <c r="B37" s="15" t="s">
        <v>78</v>
      </c>
      <c r="C37" s="38" t="s">
        <v>61</v>
      </c>
      <c r="D37" s="38" t="s">
        <v>62</v>
      </c>
      <c r="E37" s="38" t="s">
        <v>36</v>
      </c>
      <c r="F37" s="38" t="s">
        <v>29</v>
      </c>
      <c r="G37" s="38" t="s">
        <v>64</v>
      </c>
      <c r="H37" s="14"/>
      <c r="I37" s="75"/>
      <c r="J37" s="75"/>
      <c r="K37" s="26"/>
      <c r="L37" s="26"/>
    </row>
    <row r="38" spans="1:12" x14ac:dyDescent="0.3">
      <c r="A38" s="3"/>
      <c r="B38" s="38" t="s">
        <v>53</v>
      </c>
      <c r="C38" s="38" t="s">
        <v>67</v>
      </c>
      <c r="D38" s="76">
        <v>15000</v>
      </c>
      <c r="E38" s="76">
        <v>0</v>
      </c>
      <c r="F38" s="77">
        <v>22000</v>
      </c>
      <c r="G38" s="77">
        <v>25000</v>
      </c>
      <c r="H38" s="14"/>
      <c r="I38" s="75"/>
      <c r="J38" s="75"/>
      <c r="K38" s="26"/>
      <c r="L38" s="26"/>
    </row>
    <row r="39" spans="1:12" x14ac:dyDescent="0.3">
      <c r="A39" s="3"/>
      <c r="B39" s="5"/>
      <c r="H39" s="14"/>
      <c r="I39" s="14"/>
    </row>
    <row r="40" spans="1:12" x14ac:dyDescent="0.3">
      <c r="A40" s="20">
        <v>5</v>
      </c>
      <c r="B40" s="4" t="s">
        <v>5</v>
      </c>
      <c r="C40" s="5"/>
      <c r="D40" s="21"/>
      <c r="E40" s="5"/>
      <c r="F40" s="5"/>
      <c r="G40" s="5"/>
      <c r="H40" s="5"/>
      <c r="I40" s="5"/>
    </row>
    <row r="41" spans="1:12" x14ac:dyDescent="0.3">
      <c r="A41" s="3"/>
      <c r="D41" s="22" t="s">
        <v>9</v>
      </c>
      <c r="E41" s="22"/>
      <c r="H41" s="22" t="s">
        <v>10</v>
      </c>
      <c r="I41" s="22"/>
    </row>
    <row r="42" spans="1:12" x14ac:dyDescent="0.3">
      <c r="A42" s="3"/>
      <c r="B42" s="5"/>
      <c r="C42" s="23" t="s">
        <v>28</v>
      </c>
      <c r="D42" s="24" t="s">
        <v>29</v>
      </c>
      <c r="E42" s="24" t="s">
        <v>79</v>
      </c>
      <c r="G42" s="23" t="s">
        <v>28</v>
      </c>
      <c r="H42" s="24" t="s">
        <v>29</v>
      </c>
      <c r="I42" s="24" t="s">
        <v>64</v>
      </c>
    </row>
    <row r="43" spans="1:12" x14ac:dyDescent="0.3">
      <c r="A43" s="3"/>
      <c r="B43" s="4" t="s">
        <v>30</v>
      </c>
      <c r="C43" s="25">
        <v>80000</v>
      </c>
      <c r="D43" s="25">
        <v>120000</v>
      </c>
      <c r="E43" s="26">
        <v>125000</v>
      </c>
      <c r="G43" s="25">
        <v>100000</v>
      </c>
      <c r="H43" s="26">
        <v>140000</v>
      </c>
      <c r="I43" s="26">
        <v>155000</v>
      </c>
    </row>
    <row r="44" spans="1:12" x14ac:dyDescent="0.3">
      <c r="A44" s="3"/>
      <c r="B44" s="4" t="s">
        <v>31</v>
      </c>
      <c r="C44" s="27">
        <v>300000</v>
      </c>
      <c r="D44" s="27">
        <f>F7</f>
        <v>300000</v>
      </c>
      <c r="E44" s="27">
        <f>D44</f>
        <v>300000</v>
      </c>
      <c r="G44" s="28">
        <v>0</v>
      </c>
      <c r="H44" s="28">
        <v>0</v>
      </c>
      <c r="I44" s="28">
        <v>0</v>
      </c>
    </row>
    <row r="45" spans="1:12" x14ac:dyDescent="0.3">
      <c r="A45" s="3"/>
      <c r="B45" s="2" t="s">
        <v>32</v>
      </c>
      <c r="C45" s="29">
        <f>C46-C43-C44</f>
        <v>170000</v>
      </c>
      <c r="D45" s="29">
        <f>D46-SUM(D43:D44)</f>
        <v>230000</v>
      </c>
      <c r="E45" s="29">
        <f>E46-SUM(E43:E44)</f>
        <v>295000</v>
      </c>
      <c r="G45" s="29">
        <f>G46-G43</f>
        <v>280000</v>
      </c>
      <c r="H45" s="29">
        <f>H46-SUM(H43:H44)</f>
        <v>260000</v>
      </c>
      <c r="I45" s="29">
        <f>I46-SUM(I43:I44)</f>
        <v>280000</v>
      </c>
    </row>
    <row r="46" spans="1:12" x14ac:dyDescent="0.3">
      <c r="A46" s="3"/>
      <c r="B46" s="4" t="s">
        <v>1</v>
      </c>
      <c r="C46" s="4">
        <f>C50</f>
        <v>550000</v>
      </c>
      <c r="D46" s="4">
        <f>D50</f>
        <v>650000</v>
      </c>
      <c r="E46" s="4">
        <f>E50</f>
        <v>720000</v>
      </c>
      <c r="G46" s="4">
        <f>G50</f>
        <v>380000</v>
      </c>
      <c r="H46" s="4">
        <f>H50</f>
        <v>400000</v>
      </c>
      <c r="I46" s="4">
        <f>I50</f>
        <v>435000</v>
      </c>
    </row>
    <row r="47" spans="1:12" x14ac:dyDescent="0.3">
      <c r="A47" s="3"/>
      <c r="B47" s="5"/>
      <c r="C47" s="4"/>
      <c r="D47" s="4"/>
      <c r="E47" s="4"/>
      <c r="G47" s="4"/>
      <c r="H47" s="4"/>
      <c r="I47" s="4"/>
    </row>
    <row r="48" spans="1:12" x14ac:dyDescent="0.3">
      <c r="A48" s="3"/>
      <c r="B48" s="4" t="s">
        <v>0</v>
      </c>
      <c r="C48" s="4">
        <v>200000</v>
      </c>
      <c r="D48" s="4">
        <v>200000</v>
      </c>
      <c r="E48" s="4">
        <f>D48</f>
        <v>200000</v>
      </c>
      <c r="G48" s="4">
        <v>100000</v>
      </c>
      <c r="H48" s="25">
        <v>100000</v>
      </c>
      <c r="I48" s="25">
        <f>H48</f>
        <v>100000</v>
      </c>
    </row>
    <row r="49" spans="1:15" x14ac:dyDescent="0.3">
      <c r="A49" s="3"/>
      <c r="B49" s="4" t="s">
        <v>8</v>
      </c>
      <c r="C49" s="29">
        <f>D49-D54</f>
        <v>350000</v>
      </c>
      <c r="D49" s="29">
        <v>450000</v>
      </c>
      <c r="E49" s="29">
        <f>D49+E54</f>
        <v>520000</v>
      </c>
      <c r="G49" s="29">
        <f>H49-H54+F33</f>
        <v>280000</v>
      </c>
      <c r="H49" s="30">
        <v>300000</v>
      </c>
      <c r="I49" s="30">
        <f>H49+I54-G33</f>
        <v>335000</v>
      </c>
    </row>
    <row r="50" spans="1:15" x14ac:dyDescent="0.3">
      <c r="A50" s="3"/>
      <c r="B50" s="4" t="s">
        <v>1</v>
      </c>
      <c r="C50" s="4">
        <f>SUM(C48:C49)</f>
        <v>550000</v>
      </c>
      <c r="D50" s="4">
        <f>SUM(D48:D49)</f>
        <v>650000</v>
      </c>
      <c r="E50" s="4">
        <f>SUM(E48:E49)</f>
        <v>720000</v>
      </c>
      <c r="G50" s="4">
        <f>SUM(G48:G49)</f>
        <v>380000</v>
      </c>
      <c r="H50" s="4">
        <f>SUM(H48:H49)</f>
        <v>400000</v>
      </c>
      <c r="I50" s="4">
        <f>SUM(I48:I49)</f>
        <v>435000</v>
      </c>
    </row>
    <row r="51" spans="1:15" x14ac:dyDescent="0.3">
      <c r="A51" s="3"/>
      <c r="H51" s="4"/>
      <c r="I51" s="4"/>
    </row>
    <row r="52" spans="1:15" x14ac:dyDescent="0.3">
      <c r="A52" s="3"/>
      <c r="B52" s="4" t="s">
        <v>80</v>
      </c>
      <c r="D52" s="2">
        <v>700000</v>
      </c>
      <c r="E52" s="2">
        <v>650000</v>
      </c>
      <c r="H52" s="4">
        <v>250000</v>
      </c>
      <c r="I52" s="4">
        <v>270000</v>
      </c>
    </row>
    <row r="53" spans="1:15" x14ac:dyDescent="0.3">
      <c r="B53" s="2" t="s">
        <v>81</v>
      </c>
      <c r="D53" s="31">
        <v>600000</v>
      </c>
      <c r="E53" s="31">
        <v>580000</v>
      </c>
      <c r="H53" s="31">
        <v>200000</v>
      </c>
      <c r="I53" s="31">
        <v>210000</v>
      </c>
    </row>
    <row r="54" spans="1:15" x14ac:dyDescent="0.3">
      <c r="A54" s="3"/>
      <c r="B54" s="2" t="s">
        <v>82</v>
      </c>
      <c r="D54" s="5">
        <f>D52-D53</f>
        <v>100000</v>
      </c>
      <c r="E54" s="5">
        <f>E52-E53</f>
        <v>70000</v>
      </c>
      <c r="H54" s="5">
        <f>H52-H53</f>
        <v>50000</v>
      </c>
      <c r="I54" s="5">
        <f>I52-I53</f>
        <v>60000</v>
      </c>
    </row>
    <row r="55" spans="1:15" x14ac:dyDescent="0.3">
      <c r="A55" s="3"/>
      <c r="B55" s="4"/>
      <c r="C55" s="5"/>
      <c r="D55" s="5"/>
      <c r="E55" s="5"/>
      <c r="F55" s="5"/>
      <c r="G55" s="5"/>
      <c r="H55" s="32"/>
      <c r="I55" s="25"/>
    </row>
    <row r="56" spans="1:15" x14ac:dyDescent="0.3">
      <c r="A56" s="3"/>
      <c r="B56" s="4"/>
      <c r="C56" s="5"/>
      <c r="D56" s="5"/>
      <c r="E56" s="5"/>
      <c r="F56" s="5"/>
      <c r="G56" s="5"/>
      <c r="H56" s="32"/>
      <c r="I56" s="25"/>
    </row>
    <row r="57" spans="1:15" s="7" customFormat="1" x14ac:dyDescent="0.3">
      <c r="A57" s="7" t="s">
        <v>83</v>
      </c>
    </row>
    <row r="58" spans="1:15" s="7" customFormat="1" x14ac:dyDescent="0.3"/>
    <row r="59" spans="1:15" s="7" customFormat="1" x14ac:dyDescent="0.3">
      <c r="A59" s="33" t="s">
        <v>84</v>
      </c>
      <c r="B59" s="7" t="s">
        <v>85</v>
      </c>
    </row>
    <row r="60" spans="1:15" s="7" customFormat="1" x14ac:dyDescent="0.3"/>
    <row r="61" spans="1:15" s="7" customFormat="1" x14ac:dyDescent="0.3">
      <c r="A61" s="7" t="s">
        <v>86</v>
      </c>
      <c r="B61" s="7" t="s">
        <v>87</v>
      </c>
    </row>
    <row r="62" spans="1:15" x14ac:dyDescent="0.3">
      <c r="A62" s="3">
        <v>1</v>
      </c>
      <c r="B62" s="12" t="s">
        <v>88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</row>
    <row r="63" spans="1:15" x14ac:dyDescent="0.3">
      <c r="A63" s="20"/>
      <c r="D63" s="23" t="s">
        <v>89</v>
      </c>
      <c r="E63" s="23" t="s">
        <v>90</v>
      </c>
      <c r="F63" s="5"/>
      <c r="G63" s="5"/>
      <c r="H63" s="5"/>
      <c r="I63" s="5"/>
    </row>
    <row r="64" spans="1:15" x14ac:dyDescent="0.3">
      <c r="A64" s="20"/>
      <c r="B64" s="2" t="s">
        <v>50</v>
      </c>
      <c r="D64" s="34">
        <f>F7</f>
        <v>300000</v>
      </c>
      <c r="E64" s="35">
        <f>SUM(E65:E66)</f>
        <v>55999.999999999985</v>
      </c>
      <c r="F64" s="5"/>
      <c r="G64" s="5"/>
      <c r="H64" s="5"/>
      <c r="I64" s="5"/>
    </row>
    <row r="65" spans="1:10" x14ac:dyDescent="0.3">
      <c r="A65" s="20"/>
      <c r="B65" s="2" t="s">
        <v>91</v>
      </c>
      <c r="D65" s="34">
        <f>F8*F6</f>
        <v>200000</v>
      </c>
      <c r="E65" s="36">
        <f>F8*(1-F6)</f>
        <v>49999.999999999985</v>
      </c>
      <c r="F65" s="5"/>
      <c r="G65" s="5"/>
      <c r="H65" s="5"/>
      <c r="I65" s="5"/>
    </row>
    <row r="66" spans="1:10" x14ac:dyDescent="0.3">
      <c r="A66" s="20"/>
      <c r="B66" s="2" t="s">
        <v>92</v>
      </c>
      <c r="D66" s="37">
        <f>SUM(E12:E13)*F6</f>
        <v>24000</v>
      </c>
      <c r="E66" s="36">
        <f>SUM(E12:E13)*(1-F6)</f>
        <v>5999.9999999999991</v>
      </c>
      <c r="F66" s="5"/>
      <c r="G66" s="5"/>
      <c r="H66" s="5"/>
      <c r="I66" s="5"/>
    </row>
    <row r="67" spans="1:10" x14ac:dyDescent="0.3">
      <c r="A67" s="20"/>
      <c r="B67" s="2" t="s">
        <v>93</v>
      </c>
      <c r="D67" s="36">
        <f>D64-D65-D66</f>
        <v>76000</v>
      </c>
      <c r="E67" s="5"/>
      <c r="F67" s="5"/>
      <c r="G67" s="5"/>
      <c r="H67" s="5"/>
      <c r="I67" s="5"/>
    </row>
    <row r="68" spans="1:10" x14ac:dyDescent="0.3">
      <c r="A68" s="20"/>
      <c r="H68" s="5"/>
      <c r="I68" s="5"/>
    </row>
    <row r="69" spans="1:10" x14ac:dyDescent="0.3">
      <c r="A69" s="3">
        <v>2</v>
      </c>
      <c r="B69" s="25" t="s">
        <v>94</v>
      </c>
      <c r="C69" s="25"/>
      <c r="D69" s="26"/>
      <c r="E69" s="26"/>
      <c r="J69" s="25"/>
    </row>
    <row r="70" spans="1:10" x14ac:dyDescent="0.3">
      <c r="A70" s="3"/>
      <c r="B70" s="25" t="s">
        <v>95</v>
      </c>
      <c r="C70" s="25"/>
      <c r="D70" s="26"/>
      <c r="E70" s="26"/>
      <c r="J70" s="25"/>
    </row>
    <row r="71" spans="1:10" x14ac:dyDescent="0.3">
      <c r="A71" s="3"/>
      <c r="B71" s="38"/>
      <c r="C71" s="38" t="s">
        <v>96</v>
      </c>
      <c r="D71" s="39" t="s">
        <v>97</v>
      </c>
      <c r="E71" s="39" t="s">
        <v>98</v>
      </c>
      <c r="F71" s="15" t="s">
        <v>99</v>
      </c>
      <c r="G71" s="15" t="s">
        <v>100</v>
      </c>
      <c r="H71" s="15" t="s">
        <v>101</v>
      </c>
      <c r="J71" s="25"/>
    </row>
    <row r="72" spans="1:10" x14ac:dyDescent="0.3">
      <c r="A72" s="3"/>
      <c r="B72" s="70" t="s">
        <v>102</v>
      </c>
      <c r="C72" s="38" t="str">
        <f>E19</f>
        <v>?</v>
      </c>
      <c r="D72" s="39" t="str">
        <f>E20</f>
        <v>?</v>
      </c>
      <c r="E72" s="39" t="s">
        <v>103</v>
      </c>
      <c r="F72" s="43">
        <v>0</v>
      </c>
      <c r="G72" s="43">
        <v>0</v>
      </c>
      <c r="H72" s="78" t="s">
        <v>66</v>
      </c>
      <c r="J72" s="25"/>
    </row>
    <row r="73" spans="1:10" x14ac:dyDescent="0.3">
      <c r="A73" s="3"/>
      <c r="B73" s="40" t="s">
        <v>104</v>
      </c>
      <c r="C73" s="40">
        <f>F19</f>
        <v>20000</v>
      </c>
      <c r="D73" s="18">
        <f>F20</f>
        <v>5000</v>
      </c>
      <c r="E73" s="42">
        <f>D73/C73</f>
        <v>0.25</v>
      </c>
      <c r="F73" s="18">
        <f>F21</f>
        <v>10000</v>
      </c>
      <c r="G73" s="18">
        <f>E73*F73</f>
        <v>2500</v>
      </c>
      <c r="H73" s="18">
        <f>-G73</f>
        <v>-2500</v>
      </c>
      <c r="J73" s="25"/>
    </row>
    <row r="74" spans="1:10" x14ac:dyDescent="0.3">
      <c r="A74" s="3"/>
      <c r="B74" s="40" t="s">
        <v>79</v>
      </c>
      <c r="C74" s="40">
        <f>G19</f>
        <v>25000</v>
      </c>
      <c r="D74" s="18">
        <f>G20</f>
        <v>6000</v>
      </c>
      <c r="E74" s="79">
        <f>D74/C74</f>
        <v>0.24</v>
      </c>
      <c r="F74" s="18">
        <f>G21</f>
        <v>5000</v>
      </c>
      <c r="G74" s="18">
        <f>E74*F74</f>
        <v>1200</v>
      </c>
      <c r="H74" s="18">
        <f>-(G74-G73)</f>
        <v>1300</v>
      </c>
      <c r="J74" s="25"/>
    </row>
    <row r="75" spans="1:10" x14ac:dyDescent="0.3">
      <c r="A75" s="3"/>
      <c r="B75" s="25"/>
      <c r="C75" s="25"/>
      <c r="D75" s="12"/>
      <c r="E75" s="80"/>
      <c r="F75" s="12"/>
      <c r="G75" s="12"/>
      <c r="H75" s="12"/>
      <c r="J75" s="25"/>
    </row>
    <row r="76" spans="1:10" x14ac:dyDescent="0.3">
      <c r="A76" s="3"/>
      <c r="B76" s="25" t="s">
        <v>69</v>
      </c>
      <c r="C76" s="25"/>
      <c r="D76" s="26"/>
      <c r="E76" s="26"/>
      <c r="J76" s="25"/>
    </row>
    <row r="77" spans="1:10" x14ac:dyDescent="0.3">
      <c r="B77" s="19"/>
      <c r="C77" s="38" t="s">
        <v>105</v>
      </c>
      <c r="D77" s="38" t="s">
        <v>26</v>
      </c>
      <c r="E77" s="81" t="s">
        <v>106</v>
      </c>
    </row>
    <row r="78" spans="1:10" x14ac:dyDescent="0.3">
      <c r="B78" s="40" t="s">
        <v>107</v>
      </c>
      <c r="C78" s="41">
        <f>-E27+E26</f>
        <v>-10000</v>
      </c>
      <c r="D78" s="41">
        <f>C78+D79</f>
        <v>-8000</v>
      </c>
      <c r="E78" s="82">
        <f>D78+D79</f>
        <v>-6000</v>
      </c>
    </row>
    <row r="79" spans="1:10" x14ac:dyDescent="0.3">
      <c r="B79" s="40" t="s">
        <v>108</v>
      </c>
      <c r="C79" s="43">
        <v>0</v>
      </c>
      <c r="D79" s="83">
        <f>-C78/5</f>
        <v>2000</v>
      </c>
      <c r="E79" s="83">
        <f>D79</f>
        <v>2000</v>
      </c>
    </row>
    <row r="80" spans="1:10" x14ac:dyDescent="0.3">
      <c r="A80" s="3"/>
      <c r="B80" s="25"/>
      <c r="C80" s="25"/>
      <c r="D80" s="26"/>
      <c r="E80" s="26"/>
      <c r="J80" s="25"/>
    </row>
    <row r="81" spans="1:10" x14ac:dyDescent="0.3">
      <c r="A81" s="20" t="s">
        <v>109</v>
      </c>
      <c r="B81" s="2" t="s">
        <v>110</v>
      </c>
      <c r="I81" s="5"/>
    </row>
    <row r="82" spans="1:10" x14ac:dyDescent="0.3">
      <c r="A82" s="20">
        <v>1</v>
      </c>
      <c r="B82" s="12" t="s">
        <v>111</v>
      </c>
      <c r="I82" s="5"/>
    </row>
    <row r="83" spans="1:10" ht="27" x14ac:dyDescent="0.3">
      <c r="A83" s="3"/>
      <c r="B83" s="38"/>
      <c r="C83" s="38" t="s">
        <v>112</v>
      </c>
      <c r="D83" s="38" t="s">
        <v>113</v>
      </c>
      <c r="E83" s="44" t="s">
        <v>37</v>
      </c>
      <c r="F83" s="17" t="s">
        <v>114</v>
      </c>
      <c r="G83" s="17" t="s">
        <v>115</v>
      </c>
      <c r="H83" s="17" t="s">
        <v>116</v>
      </c>
      <c r="I83" s="44" t="s">
        <v>118</v>
      </c>
    </row>
    <row r="84" spans="1:10" x14ac:dyDescent="0.3">
      <c r="A84" s="3"/>
      <c r="B84" s="40" t="s">
        <v>119</v>
      </c>
      <c r="C84" s="40">
        <f>$F$7</f>
        <v>300000</v>
      </c>
      <c r="D84" s="50">
        <f>H53*F5</f>
        <v>0</v>
      </c>
      <c r="E84" s="50">
        <v>0</v>
      </c>
      <c r="F84" s="50">
        <v>0</v>
      </c>
      <c r="G84" s="45">
        <v>0</v>
      </c>
      <c r="H84" s="84">
        <v>-6000</v>
      </c>
      <c r="I84" s="40">
        <f>SUM(C84:H84)</f>
        <v>294000</v>
      </c>
    </row>
    <row r="85" spans="1:10" x14ac:dyDescent="0.3">
      <c r="A85" s="3"/>
      <c r="B85" s="40" t="s">
        <v>120</v>
      </c>
      <c r="C85" s="40">
        <f>$F$7</f>
        <v>300000</v>
      </c>
      <c r="D85" s="40">
        <f>H54*F6</f>
        <v>40000</v>
      </c>
      <c r="E85" s="40">
        <f>H73</f>
        <v>-2500</v>
      </c>
      <c r="F85" s="40">
        <f>D79</f>
        <v>2000</v>
      </c>
      <c r="G85" s="11">
        <f>-F33*F6</f>
        <v>-24000</v>
      </c>
      <c r="H85" s="11">
        <f>SUM(D84:H84)</f>
        <v>-6000</v>
      </c>
      <c r="I85" s="40">
        <f>SUM(C85:H85)</f>
        <v>309500</v>
      </c>
    </row>
    <row r="86" spans="1:10" x14ac:dyDescent="0.3">
      <c r="A86" s="3"/>
      <c r="B86" s="40" t="s">
        <v>79</v>
      </c>
      <c r="C86" s="40">
        <f>$F$7</f>
        <v>300000</v>
      </c>
      <c r="D86" s="40">
        <f>I54*F6</f>
        <v>48000</v>
      </c>
      <c r="E86" s="40">
        <f>H74</f>
        <v>1300</v>
      </c>
      <c r="F86" s="40">
        <f>E79</f>
        <v>2000</v>
      </c>
      <c r="G86" s="11">
        <f>-G33*F6</f>
        <v>-20000</v>
      </c>
      <c r="H86" s="11">
        <f>SUM(D85:H85)</f>
        <v>9500</v>
      </c>
      <c r="I86" s="40">
        <f>SUM(C86:H86)</f>
        <v>340800</v>
      </c>
    </row>
    <row r="87" spans="1:10" x14ac:dyDescent="0.3">
      <c r="A87" s="3"/>
      <c r="B87" s="25" t="s">
        <v>121</v>
      </c>
      <c r="C87" s="25"/>
      <c r="D87" s="25"/>
      <c r="E87" s="32"/>
      <c r="F87" s="46"/>
      <c r="H87" s="47"/>
      <c r="I87" s="25"/>
    </row>
    <row r="88" spans="1:10" x14ac:dyDescent="0.3">
      <c r="A88" s="3"/>
      <c r="B88" s="25"/>
      <c r="C88" s="25"/>
      <c r="D88" s="25"/>
      <c r="E88" s="25"/>
      <c r="F88" s="32"/>
      <c r="G88" s="46"/>
      <c r="I88" s="47"/>
      <c r="J88" s="25"/>
    </row>
    <row r="89" spans="1:10" x14ac:dyDescent="0.3">
      <c r="A89" s="3"/>
      <c r="B89" s="25" t="s">
        <v>12</v>
      </c>
      <c r="C89" s="25"/>
      <c r="D89" s="25"/>
      <c r="E89" s="25"/>
      <c r="F89" s="32"/>
      <c r="G89" s="46"/>
      <c r="H89" s="12"/>
      <c r="I89" s="12"/>
      <c r="J89" s="25"/>
    </row>
    <row r="90" spans="1:10" ht="30.75" customHeight="1" x14ac:dyDescent="0.3">
      <c r="A90" s="3"/>
      <c r="B90" s="15"/>
      <c r="C90" s="17" t="s">
        <v>122</v>
      </c>
      <c r="D90" s="44" t="s">
        <v>123</v>
      </c>
      <c r="E90" s="44" t="s">
        <v>124</v>
      </c>
      <c r="F90" s="17" t="s">
        <v>125</v>
      </c>
      <c r="G90" s="44" t="s">
        <v>127</v>
      </c>
      <c r="J90" s="25"/>
    </row>
    <row r="91" spans="1:10" x14ac:dyDescent="0.3">
      <c r="A91" s="3"/>
      <c r="B91" s="40" t="s">
        <v>128</v>
      </c>
      <c r="C91" s="40">
        <f>G50*F6</f>
        <v>304000</v>
      </c>
      <c r="D91" s="85">
        <f>-G72</f>
        <v>0</v>
      </c>
      <c r="E91" s="41">
        <f>C78</f>
        <v>-10000</v>
      </c>
      <c r="F91" s="45">
        <v>0</v>
      </c>
      <c r="G91" s="18">
        <f>SUM(C91:F91)</f>
        <v>294000</v>
      </c>
      <c r="H91" s="48">
        <f>G91-I84</f>
        <v>0</v>
      </c>
      <c r="J91" s="25"/>
    </row>
    <row r="92" spans="1:10" x14ac:dyDescent="0.3">
      <c r="A92" s="3"/>
      <c r="B92" s="40" t="s">
        <v>129</v>
      </c>
      <c r="C92" s="40">
        <f>H50*F6</f>
        <v>320000</v>
      </c>
      <c r="D92" s="41">
        <f>-G73</f>
        <v>-2500</v>
      </c>
      <c r="E92" s="41">
        <f>D78</f>
        <v>-8000</v>
      </c>
      <c r="F92" s="45">
        <v>0</v>
      </c>
      <c r="G92" s="18">
        <f>SUM(C92:F92)</f>
        <v>309500</v>
      </c>
      <c r="H92" s="48">
        <f>G92-I85</f>
        <v>0</v>
      </c>
      <c r="J92" s="49"/>
    </row>
    <row r="93" spans="1:10" x14ac:dyDescent="0.3">
      <c r="A93" s="3"/>
      <c r="B93" s="40" t="s">
        <v>130</v>
      </c>
      <c r="C93" s="40">
        <f>I50*F6</f>
        <v>348000</v>
      </c>
      <c r="D93" s="41">
        <f>-G74</f>
        <v>-1200</v>
      </c>
      <c r="E93" s="41">
        <f>E78</f>
        <v>-6000</v>
      </c>
      <c r="F93" s="45">
        <f>F92</f>
        <v>0</v>
      </c>
      <c r="G93" s="18">
        <f>SUM(C93:F93)</f>
        <v>340800</v>
      </c>
      <c r="H93" s="48">
        <f>G93-I86</f>
        <v>0</v>
      </c>
      <c r="J93" s="49"/>
    </row>
    <row r="94" spans="1:10" x14ac:dyDescent="0.3">
      <c r="B94" s="4"/>
      <c r="C94" s="25"/>
      <c r="G94" s="5"/>
    </row>
    <row r="95" spans="1:10" x14ac:dyDescent="0.3">
      <c r="A95" s="20">
        <v>2</v>
      </c>
      <c r="B95" s="12" t="s">
        <v>131</v>
      </c>
      <c r="I95" s="5"/>
    </row>
    <row r="96" spans="1:10" ht="27" x14ac:dyDescent="0.3">
      <c r="A96" s="3"/>
      <c r="B96" s="38"/>
      <c r="C96" s="38" t="s">
        <v>132</v>
      </c>
      <c r="D96" s="38" t="s">
        <v>133</v>
      </c>
      <c r="E96" s="44" t="s">
        <v>37</v>
      </c>
      <c r="F96" s="17" t="s">
        <v>134</v>
      </c>
      <c r="G96" s="17" t="s">
        <v>135</v>
      </c>
      <c r="H96" s="17" t="s">
        <v>38</v>
      </c>
      <c r="I96" s="44" t="s">
        <v>117</v>
      </c>
    </row>
    <row r="97" spans="1:10" x14ac:dyDescent="0.3">
      <c r="A97" s="3"/>
      <c r="B97" s="40" t="s">
        <v>43</v>
      </c>
      <c r="C97" s="40">
        <f>E64</f>
        <v>55999.999999999985</v>
      </c>
      <c r="D97" s="50">
        <v>0</v>
      </c>
      <c r="E97" s="50">
        <f>H79</f>
        <v>0</v>
      </c>
      <c r="F97" s="50">
        <v>0</v>
      </c>
      <c r="G97" s="45">
        <v>0</v>
      </c>
      <c r="H97" s="86">
        <v>20000</v>
      </c>
      <c r="I97" s="40">
        <f>SUM(C97:H97)</f>
        <v>75999.999999999985</v>
      </c>
    </row>
    <row r="98" spans="1:10" x14ac:dyDescent="0.3">
      <c r="A98" s="3"/>
      <c r="B98" s="40" t="s">
        <v>120</v>
      </c>
      <c r="C98" s="40">
        <f>E64</f>
        <v>55999.999999999985</v>
      </c>
      <c r="D98" s="40">
        <f>H54*(1-F6)</f>
        <v>9999.9999999999982</v>
      </c>
      <c r="E98" s="50">
        <f>H80</f>
        <v>0</v>
      </c>
      <c r="F98" s="50">
        <v>0</v>
      </c>
      <c r="G98" s="11">
        <f>-F33*(1-F6)</f>
        <v>-5999.9999999999991</v>
      </c>
      <c r="H98" s="87">
        <f>SUM(D97:H97)</f>
        <v>20000</v>
      </c>
      <c r="I98" s="40">
        <f>SUM(C98:H98)</f>
        <v>79999.999999999985</v>
      </c>
    </row>
    <row r="99" spans="1:10" x14ac:dyDescent="0.3">
      <c r="A99" s="3"/>
      <c r="B99" s="40" t="s">
        <v>79</v>
      </c>
      <c r="C99" s="40">
        <f>E64</f>
        <v>55999.999999999985</v>
      </c>
      <c r="D99" s="40">
        <f>I54*(1-F6)</f>
        <v>11999.999999999998</v>
      </c>
      <c r="E99" s="50">
        <f>H81</f>
        <v>0</v>
      </c>
      <c r="F99" s="50">
        <v>0</v>
      </c>
      <c r="G99" s="11">
        <f>-G33*(1-F6)</f>
        <v>-4999.9999999999991</v>
      </c>
      <c r="H99" s="87">
        <f>SUM(D98:H98)</f>
        <v>24000</v>
      </c>
      <c r="I99" s="40">
        <f>SUM(C99:H99)</f>
        <v>86999.999999999985</v>
      </c>
    </row>
    <row r="100" spans="1:10" x14ac:dyDescent="0.3">
      <c r="A100" s="3"/>
      <c r="B100" s="25" t="s">
        <v>136</v>
      </c>
      <c r="C100" s="25"/>
      <c r="D100" s="25"/>
      <c r="E100" s="32"/>
      <c r="F100" s="46"/>
      <c r="H100" s="47"/>
      <c r="I100" s="25"/>
    </row>
    <row r="101" spans="1:10" x14ac:dyDescent="0.3">
      <c r="A101" s="3"/>
      <c r="B101" s="25"/>
      <c r="C101" s="25"/>
      <c r="D101" s="25"/>
      <c r="E101" s="25"/>
      <c r="F101" s="32"/>
      <c r="G101" s="46"/>
      <c r="I101" s="47"/>
      <c r="J101" s="25"/>
    </row>
    <row r="102" spans="1:10" x14ac:dyDescent="0.3">
      <c r="A102" s="3"/>
      <c r="B102" s="25" t="s">
        <v>12</v>
      </c>
      <c r="C102" s="25"/>
      <c r="D102" s="25"/>
      <c r="E102" s="25"/>
      <c r="F102" s="32"/>
      <c r="G102" s="46"/>
      <c r="H102" s="12"/>
      <c r="I102" s="12"/>
      <c r="J102" s="25"/>
    </row>
    <row r="103" spans="1:10" ht="31.5" customHeight="1" x14ac:dyDescent="0.3">
      <c r="A103" s="3"/>
      <c r="B103" s="15"/>
      <c r="C103" s="17" t="s">
        <v>39</v>
      </c>
      <c r="D103" s="44" t="s">
        <v>137</v>
      </c>
      <c r="E103" s="44" t="s">
        <v>138</v>
      </c>
      <c r="F103" s="17" t="s">
        <v>139</v>
      </c>
      <c r="G103" s="44" t="s">
        <v>126</v>
      </c>
      <c r="J103" s="25"/>
    </row>
    <row r="104" spans="1:10" x14ac:dyDescent="0.3">
      <c r="A104" s="3"/>
      <c r="B104" s="40" t="s">
        <v>140</v>
      </c>
      <c r="C104" s="40">
        <f>G50*(1-F6)</f>
        <v>75999.999999999985</v>
      </c>
      <c r="D104" s="85">
        <f>-G79</f>
        <v>0</v>
      </c>
      <c r="E104" s="85">
        <f>-C88</f>
        <v>0</v>
      </c>
      <c r="F104" s="45">
        <v>0</v>
      </c>
      <c r="G104" s="18">
        <f>SUM(C104:F104)</f>
        <v>75999.999999999985</v>
      </c>
      <c r="H104" s="48">
        <f>G104-I97</f>
        <v>0</v>
      </c>
      <c r="J104" s="25"/>
    </row>
    <row r="105" spans="1:10" x14ac:dyDescent="0.3">
      <c r="A105" s="3"/>
      <c r="B105" s="40" t="s">
        <v>141</v>
      </c>
      <c r="C105" s="40">
        <f>H50*(1-F6)</f>
        <v>79999.999999999985</v>
      </c>
      <c r="D105" s="85">
        <f>-G80</f>
        <v>0</v>
      </c>
      <c r="E105" s="85">
        <f>-C89</f>
        <v>0</v>
      </c>
      <c r="F105" s="45">
        <v>0</v>
      </c>
      <c r="G105" s="18">
        <f>SUM(C105:F105)</f>
        <v>79999.999999999985</v>
      </c>
      <c r="H105" s="48">
        <f>G105-I98</f>
        <v>0</v>
      </c>
      <c r="J105" s="49"/>
    </row>
    <row r="106" spans="1:10" x14ac:dyDescent="0.3">
      <c r="A106" s="3"/>
      <c r="B106" s="40" t="s">
        <v>142</v>
      </c>
      <c r="C106" s="40">
        <f>I50*(1-F6)</f>
        <v>86999.999999999985</v>
      </c>
      <c r="D106" s="85">
        <f>-G81</f>
        <v>0</v>
      </c>
      <c r="E106" s="85">
        <f>-D89</f>
        <v>0</v>
      </c>
      <c r="F106" s="45">
        <f>F105</f>
        <v>0</v>
      </c>
      <c r="G106" s="18">
        <f>SUM(C106:F106)</f>
        <v>86999.999999999985</v>
      </c>
      <c r="H106" s="48">
        <f>G106-I99</f>
        <v>0</v>
      </c>
      <c r="J106" s="49"/>
    </row>
    <row r="107" spans="1:10" x14ac:dyDescent="0.3">
      <c r="A107" s="3"/>
      <c r="B107" s="25"/>
      <c r="C107" s="25"/>
      <c r="D107" s="51"/>
      <c r="E107" s="52"/>
      <c r="F107" s="52"/>
      <c r="G107" s="51"/>
      <c r="H107" s="12"/>
      <c r="I107" s="48"/>
      <c r="J107" s="49"/>
    </row>
    <row r="108" spans="1:10" x14ac:dyDescent="0.3">
      <c r="A108" s="20">
        <v>3</v>
      </c>
      <c r="B108" s="4" t="s">
        <v>40</v>
      </c>
    </row>
    <row r="109" spans="1:10" x14ac:dyDescent="0.3">
      <c r="A109" s="20"/>
      <c r="B109" s="38"/>
      <c r="C109" s="15" t="s">
        <v>41</v>
      </c>
      <c r="D109" s="15" t="s">
        <v>42</v>
      </c>
    </row>
    <row r="110" spans="1:10" x14ac:dyDescent="0.3">
      <c r="A110" s="20"/>
      <c r="B110" s="40" t="s">
        <v>26</v>
      </c>
      <c r="C110" s="18">
        <f>F19</f>
        <v>20000</v>
      </c>
      <c r="D110" s="18">
        <f>C110</f>
        <v>20000</v>
      </c>
    </row>
    <row r="111" spans="1:10" x14ac:dyDescent="0.3">
      <c r="A111" s="20"/>
      <c r="B111" s="40" t="s">
        <v>106</v>
      </c>
      <c r="C111" s="18">
        <f>G19</f>
        <v>25000</v>
      </c>
      <c r="D111" s="18">
        <f>C111</f>
        <v>25000</v>
      </c>
    </row>
    <row r="112" spans="1:10" x14ac:dyDescent="0.3">
      <c r="A112" s="20"/>
      <c r="B112" s="4"/>
    </row>
    <row r="113" spans="1:15" x14ac:dyDescent="0.3">
      <c r="A113" s="20"/>
      <c r="B113" s="4"/>
    </row>
    <row r="114" spans="1:15" x14ac:dyDescent="0.3">
      <c r="A114" s="3" t="s">
        <v>13</v>
      </c>
      <c r="B114" s="4" t="s">
        <v>3</v>
      </c>
      <c r="C114" s="5"/>
      <c r="D114" s="5"/>
      <c r="E114" s="5"/>
      <c r="F114" s="7"/>
    </row>
    <row r="115" spans="1:15" x14ac:dyDescent="0.3">
      <c r="A115" s="3">
        <v>1</v>
      </c>
      <c r="B115" s="4" t="s">
        <v>43</v>
      </c>
      <c r="C115" s="5"/>
      <c r="D115" s="5"/>
      <c r="E115" s="5"/>
      <c r="F115" s="7"/>
    </row>
    <row r="116" spans="1:15" x14ac:dyDescent="0.3">
      <c r="A116" s="3"/>
      <c r="B116" s="88" t="s">
        <v>15</v>
      </c>
      <c r="C116" s="88"/>
      <c r="D116" s="88"/>
      <c r="E116" s="88"/>
      <c r="F116" s="5"/>
      <c r="G116" s="88" t="s">
        <v>16</v>
      </c>
      <c r="H116" s="88"/>
      <c r="I116" s="88"/>
      <c r="J116" s="88"/>
      <c r="K116" s="5"/>
      <c r="L116" s="88" t="s">
        <v>17</v>
      </c>
      <c r="M116" s="88"/>
      <c r="N116" s="88"/>
      <c r="O116" s="88"/>
    </row>
    <row r="117" spans="1:15" x14ac:dyDescent="0.3">
      <c r="A117" s="3"/>
      <c r="B117" s="4" t="s">
        <v>30</v>
      </c>
      <c r="C117" s="53">
        <f>C43+G43</f>
        <v>180000</v>
      </c>
      <c r="D117" s="4" t="s">
        <v>0</v>
      </c>
      <c r="E117" s="4">
        <f>C48+G48</f>
        <v>300000</v>
      </c>
      <c r="F117" s="5"/>
      <c r="G117" s="54" t="s">
        <v>19</v>
      </c>
      <c r="H117" s="55"/>
      <c r="I117" s="56"/>
      <c r="J117" s="56"/>
      <c r="K117" s="5"/>
      <c r="L117" s="4" t="s">
        <v>30</v>
      </c>
      <c r="M117" s="53">
        <f>C117</f>
        <v>180000</v>
      </c>
      <c r="N117" s="2" t="s">
        <v>4</v>
      </c>
      <c r="O117" s="2">
        <f>E117-H118</f>
        <v>200000</v>
      </c>
    </row>
    <row r="118" spans="1:15" x14ac:dyDescent="0.3">
      <c r="A118" s="3"/>
      <c r="B118" s="4" t="s">
        <v>31</v>
      </c>
      <c r="C118" s="53">
        <f>C44+G44</f>
        <v>300000</v>
      </c>
      <c r="D118" s="5" t="s">
        <v>143</v>
      </c>
      <c r="E118" s="4">
        <f>C49+G49</f>
        <v>630000</v>
      </c>
      <c r="F118" s="5"/>
      <c r="G118" s="56" t="s">
        <v>14</v>
      </c>
      <c r="H118" s="55">
        <f>G48</f>
        <v>100000</v>
      </c>
      <c r="I118" s="56" t="s">
        <v>6</v>
      </c>
      <c r="J118" s="56">
        <f>C118</f>
        <v>300000</v>
      </c>
      <c r="K118" s="5"/>
      <c r="L118" s="4" t="s">
        <v>31</v>
      </c>
      <c r="M118" s="57">
        <f>C118-J118</f>
        <v>0</v>
      </c>
      <c r="N118" s="4" t="s">
        <v>8</v>
      </c>
      <c r="O118" s="4">
        <f>E118-H119+J119</f>
        <v>344000</v>
      </c>
    </row>
    <row r="119" spans="1:15" x14ac:dyDescent="0.3">
      <c r="A119" s="3"/>
      <c r="B119" s="4" t="s">
        <v>32</v>
      </c>
      <c r="C119" s="53">
        <f>C45+G45</f>
        <v>450000</v>
      </c>
      <c r="D119" s="5"/>
      <c r="E119" s="5"/>
      <c r="F119" s="5"/>
      <c r="G119" s="56" t="s">
        <v>44</v>
      </c>
      <c r="H119" s="55">
        <f>G49</f>
        <v>280000</v>
      </c>
      <c r="I119" s="56" t="s">
        <v>18</v>
      </c>
      <c r="J119" s="56">
        <f>H84</f>
        <v>-6000</v>
      </c>
      <c r="K119" s="5"/>
      <c r="L119" s="4" t="s">
        <v>32</v>
      </c>
      <c r="M119" s="53">
        <f>C119+H120-J121</f>
        <v>440000</v>
      </c>
      <c r="N119" s="5" t="s">
        <v>11</v>
      </c>
      <c r="O119" s="4">
        <f>J120</f>
        <v>75999.999999999985</v>
      </c>
    </row>
    <row r="120" spans="1:15" x14ac:dyDescent="0.3">
      <c r="A120" s="3"/>
      <c r="B120" s="4"/>
      <c r="C120" s="53"/>
      <c r="D120" s="5"/>
      <c r="E120" s="5"/>
      <c r="F120" s="5"/>
      <c r="G120" s="56"/>
      <c r="H120" s="55"/>
      <c r="I120" s="56" t="s">
        <v>33</v>
      </c>
      <c r="J120" s="56">
        <f>G104</f>
        <v>75999.999999999985</v>
      </c>
      <c r="K120" s="5"/>
      <c r="L120" s="4"/>
      <c r="M120" s="53"/>
      <c r="N120" s="5"/>
      <c r="O120" s="5"/>
    </row>
    <row r="121" spans="1:15" x14ac:dyDescent="0.3">
      <c r="A121" s="3"/>
      <c r="B121" s="3"/>
      <c r="C121" s="3"/>
      <c r="D121" s="3"/>
      <c r="E121" s="3"/>
      <c r="F121" s="5"/>
      <c r="G121" s="56"/>
      <c r="H121" s="55"/>
      <c r="I121" s="56" t="s">
        <v>45</v>
      </c>
      <c r="J121" s="56">
        <f>-E91</f>
        <v>10000</v>
      </c>
      <c r="K121" s="5"/>
      <c r="L121" s="5"/>
      <c r="M121" s="5"/>
      <c r="N121" s="5"/>
      <c r="O121" s="5"/>
    </row>
    <row r="122" spans="1:15" x14ac:dyDescent="0.3">
      <c r="A122" s="3"/>
      <c r="B122" s="3"/>
      <c r="C122" s="3"/>
      <c r="D122" s="3"/>
      <c r="E122" s="3"/>
      <c r="F122" s="5"/>
      <c r="H122" s="53"/>
      <c r="K122" s="5"/>
      <c r="L122" s="5"/>
      <c r="M122" s="5"/>
      <c r="N122" s="5"/>
      <c r="O122" s="5"/>
    </row>
    <row r="123" spans="1:15" x14ac:dyDescent="0.3">
      <c r="A123" s="58"/>
      <c r="B123" s="58"/>
      <c r="C123" s="58"/>
      <c r="D123" s="58"/>
      <c r="E123" s="58"/>
      <c r="F123" s="5"/>
      <c r="G123" s="4"/>
      <c r="I123" s="5"/>
      <c r="J123" s="5"/>
    </row>
    <row r="124" spans="1:15" x14ac:dyDescent="0.3">
      <c r="A124" s="3">
        <v>2</v>
      </c>
      <c r="B124" s="4" t="s">
        <v>26</v>
      </c>
      <c r="C124" s="5"/>
      <c r="D124" s="5"/>
      <c r="E124" s="5"/>
      <c r="F124" s="7"/>
    </row>
    <row r="125" spans="1:15" x14ac:dyDescent="0.3">
      <c r="A125" s="3"/>
      <c r="B125" s="88" t="s">
        <v>15</v>
      </c>
      <c r="C125" s="88"/>
      <c r="D125" s="88"/>
      <c r="E125" s="88"/>
      <c r="F125" s="5"/>
      <c r="G125" s="88" t="s">
        <v>16</v>
      </c>
      <c r="H125" s="88"/>
      <c r="I125" s="88"/>
      <c r="J125" s="88"/>
      <c r="K125" s="5"/>
      <c r="L125" s="88" t="s">
        <v>17</v>
      </c>
      <c r="M125" s="88"/>
      <c r="N125" s="88"/>
      <c r="O125" s="88"/>
    </row>
    <row r="126" spans="1:15" x14ac:dyDescent="0.3">
      <c r="A126" s="3"/>
      <c r="B126" s="4" t="s">
        <v>30</v>
      </c>
      <c r="C126" s="53">
        <f>D43+H43</f>
        <v>260000</v>
      </c>
      <c r="D126" s="4" t="s">
        <v>0</v>
      </c>
      <c r="E126" s="4">
        <f>D48+H48</f>
        <v>300000</v>
      </c>
      <c r="F126" s="5"/>
      <c r="G126" s="54" t="s">
        <v>19</v>
      </c>
      <c r="H126" s="55"/>
      <c r="I126" s="56"/>
      <c r="J126" s="56"/>
      <c r="K126" s="5"/>
      <c r="L126" s="4" t="s">
        <v>30</v>
      </c>
      <c r="M126" s="53">
        <f>C126-J130</f>
        <v>257500</v>
      </c>
      <c r="N126" s="2" t="s">
        <v>4</v>
      </c>
      <c r="O126" s="2">
        <f>E126-H127</f>
        <v>200000</v>
      </c>
    </row>
    <row r="127" spans="1:15" x14ac:dyDescent="0.3">
      <c r="A127" s="3"/>
      <c r="B127" s="4" t="s">
        <v>31</v>
      </c>
      <c r="C127" s="53">
        <f>D44+H44</f>
        <v>300000</v>
      </c>
      <c r="D127" s="5" t="s">
        <v>143</v>
      </c>
      <c r="E127" s="4">
        <f>D49+H49</f>
        <v>750000</v>
      </c>
      <c r="F127" s="5"/>
      <c r="G127" s="56" t="s">
        <v>14</v>
      </c>
      <c r="H127" s="55">
        <f>H48</f>
        <v>100000</v>
      </c>
      <c r="I127" s="56" t="s">
        <v>6</v>
      </c>
      <c r="J127" s="56">
        <f>C127</f>
        <v>300000</v>
      </c>
      <c r="K127" s="5"/>
      <c r="L127" s="4" t="s">
        <v>31</v>
      </c>
      <c r="M127" s="57">
        <f>C127-J127</f>
        <v>0</v>
      </c>
      <c r="N127" s="4" t="s">
        <v>8</v>
      </c>
      <c r="O127" s="4">
        <f>E127-H128+J128</f>
        <v>459500</v>
      </c>
    </row>
    <row r="128" spans="1:15" x14ac:dyDescent="0.3">
      <c r="A128" s="3"/>
      <c r="B128" s="4" t="s">
        <v>32</v>
      </c>
      <c r="C128" s="53">
        <f>D45+H45</f>
        <v>490000</v>
      </c>
      <c r="D128" s="5"/>
      <c r="E128" s="5"/>
      <c r="F128" s="5"/>
      <c r="G128" s="56" t="s">
        <v>44</v>
      </c>
      <c r="H128" s="55">
        <f>H49</f>
        <v>300000</v>
      </c>
      <c r="I128" s="56" t="s">
        <v>18</v>
      </c>
      <c r="J128" s="56">
        <f>SUM(D85:H85)</f>
        <v>9500</v>
      </c>
      <c r="K128" s="5"/>
      <c r="L128" s="4" t="s">
        <v>32</v>
      </c>
      <c r="M128" s="53">
        <f>C128+H129-J131</f>
        <v>482000</v>
      </c>
      <c r="N128" s="5" t="s">
        <v>11</v>
      </c>
      <c r="O128" s="4">
        <f>J129</f>
        <v>79999.999999999985</v>
      </c>
    </row>
    <row r="129" spans="1:15" x14ac:dyDescent="0.3">
      <c r="A129" s="3"/>
      <c r="B129" s="4"/>
      <c r="C129" s="53"/>
      <c r="D129" s="5"/>
      <c r="E129" s="5"/>
      <c r="F129" s="5"/>
      <c r="G129" s="56"/>
      <c r="H129" s="55"/>
      <c r="I129" s="56" t="s">
        <v>144</v>
      </c>
      <c r="J129" s="56">
        <f>G105</f>
        <v>79999.999999999985</v>
      </c>
      <c r="K129" s="5"/>
      <c r="L129" s="4"/>
      <c r="M129" s="53"/>
      <c r="N129" s="5"/>
      <c r="O129" s="5"/>
    </row>
    <row r="130" spans="1:15" x14ac:dyDescent="0.3">
      <c r="A130" s="3"/>
      <c r="B130" s="2" t="s">
        <v>145</v>
      </c>
      <c r="C130" s="53">
        <f>D53+H53</f>
        <v>800000</v>
      </c>
      <c r="D130" s="5" t="s">
        <v>146</v>
      </c>
      <c r="E130" s="5">
        <f>D52+H52</f>
        <v>950000</v>
      </c>
      <c r="F130" s="5"/>
      <c r="G130" s="56"/>
      <c r="H130" s="55"/>
      <c r="I130" s="56" t="s">
        <v>147</v>
      </c>
      <c r="J130" s="56">
        <f>-D92</f>
        <v>2500</v>
      </c>
      <c r="K130" s="5"/>
      <c r="L130" s="2" t="s">
        <v>145</v>
      </c>
      <c r="M130" s="53">
        <f>C130+H135-J134-J138</f>
        <v>780500</v>
      </c>
      <c r="N130" s="5" t="s">
        <v>2</v>
      </c>
      <c r="O130" s="5">
        <f>E130-H134-H138</f>
        <v>906000</v>
      </c>
    </row>
    <row r="131" spans="1:15" x14ac:dyDescent="0.3">
      <c r="A131" s="3"/>
      <c r="B131" s="2" t="s">
        <v>8</v>
      </c>
      <c r="C131" s="53">
        <f>E130-C130</f>
        <v>150000</v>
      </c>
      <c r="F131" s="5"/>
      <c r="G131" s="56"/>
      <c r="H131" s="55"/>
      <c r="I131" s="56" t="s">
        <v>148</v>
      </c>
      <c r="J131" s="56">
        <f>-E92</f>
        <v>8000</v>
      </c>
      <c r="K131" s="5"/>
      <c r="L131" s="2" t="s">
        <v>8</v>
      </c>
      <c r="M131" s="53">
        <f>O130-M130</f>
        <v>125500</v>
      </c>
    </row>
    <row r="132" spans="1:15" x14ac:dyDescent="0.3">
      <c r="A132" s="58"/>
      <c r="B132" s="2" t="s">
        <v>46</v>
      </c>
      <c r="F132" s="5"/>
      <c r="G132" s="4"/>
      <c r="H132" s="53"/>
      <c r="I132" s="5"/>
      <c r="J132" s="5"/>
      <c r="L132" s="2" t="s">
        <v>46</v>
      </c>
    </row>
    <row r="133" spans="1:15" x14ac:dyDescent="0.3">
      <c r="A133" s="58"/>
      <c r="B133" s="4"/>
      <c r="C133" s="5"/>
      <c r="E133" s="5"/>
      <c r="F133" s="5"/>
      <c r="G133" s="59" t="s">
        <v>149</v>
      </c>
      <c r="H133" s="60"/>
      <c r="I133" s="61"/>
      <c r="J133" s="61"/>
    </row>
    <row r="134" spans="1:15" x14ac:dyDescent="0.3">
      <c r="A134" s="3"/>
      <c r="B134" s="4"/>
      <c r="C134" s="5"/>
      <c r="D134" s="5"/>
      <c r="E134" s="5"/>
      <c r="F134" s="5"/>
      <c r="G134" s="61" t="s">
        <v>150</v>
      </c>
      <c r="H134" s="60">
        <f>-G85</f>
        <v>24000</v>
      </c>
      <c r="I134" s="61" t="s">
        <v>152</v>
      </c>
      <c r="J134" s="61">
        <f>F85</f>
        <v>2000</v>
      </c>
    </row>
    <row r="135" spans="1:15" x14ac:dyDescent="0.3">
      <c r="A135" s="3"/>
      <c r="B135" s="4"/>
      <c r="C135" s="5"/>
      <c r="D135" s="5"/>
      <c r="E135" s="5"/>
      <c r="F135" s="5"/>
      <c r="G135" s="61" t="s">
        <v>153</v>
      </c>
      <c r="H135" s="60">
        <f>-E85</f>
        <v>2500</v>
      </c>
      <c r="I135" s="61" t="s">
        <v>154</v>
      </c>
      <c r="J135" s="61">
        <f>H134+H135-J134</f>
        <v>24500</v>
      </c>
    </row>
    <row r="136" spans="1:15" x14ac:dyDescent="0.3">
      <c r="A136" s="3"/>
      <c r="B136" s="4"/>
      <c r="C136" s="5"/>
      <c r="D136" s="5"/>
      <c r="E136" s="5"/>
      <c r="F136" s="5"/>
      <c r="H136" s="53"/>
    </row>
    <row r="137" spans="1:15" x14ac:dyDescent="0.3">
      <c r="A137" s="3"/>
      <c r="B137" s="4"/>
      <c r="C137" s="5"/>
      <c r="D137" s="5"/>
      <c r="E137" s="5"/>
      <c r="F137" s="5"/>
      <c r="G137" s="62" t="s">
        <v>155</v>
      </c>
      <c r="H137" s="63"/>
      <c r="I137" s="64"/>
      <c r="J137" s="64"/>
    </row>
    <row r="138" spans="1:15" x14ac:dyDescent="0.3">
      <c r="A138" s="3"/>
      <c r="B138" s="4"/>
      <c r="C138" s="5"/>
      <c r="D138" s="5"/>
      <c r="E138" s="5"/>
      <c r="F138" s="5"/>
      <c r="G138" s="64" t="s">
        <v>156</v>
      </c>
      <c r="H138" s="63">
        <f>C110</f>
        <v>20000</v>
      </c>
      <c r="I138" s="64" t="s">
        <v>157</v>
      </c>
      <c r="J138" s="64">
        <f>D110</f>
        <v>20000</v>
      </c>
    </row>
    <row r="139" spans="1:15" x14ac:dyDescent="0.3">
      <c r="A139" s="3"/>
      <c r="B139" s="4"/>
      <c r="C139" s="5"/>
      <c r="D139" s="5"/>
      <c r="E139" s="5"/>
      <c r="F139" s="5"/>
    </row>
    <row r="140" spans="1:15" x14ac:dyDescent="0.3">
      <c r="A140" s="3">
        <v>3</v>
      </c>
      <c r="B140" s="4" t="s">
        <v>158</v>
      </c>
      <c r="C140" s="5"/>
      <c r="D140" s="5"/>
      <c r="E140" s="5"/>
      <c r="F140" s="7"/>
    </row>
    <row r="141" spans="1:15" x14ac:dyDescent="0.3">
      <c r="A141" s="3"/>
      <c r="B141" s="88" t="s">
        <v>159</v>
      </c>
      <c r="C141" s="88"/>
      <c r="D141" s="88"/>
      <c r="E141" s="88"/>
      <c r="F141" s="5"/>
      <c r="G141" s="88" t="s">
        <v>160</v>
      </c>
      <c r="H141" s="88"/>
      <c r="I141" s="88"/>
      <c r="J141" s="88"/>
      <c r="K141" s="5"/>
      <c r="L141" s="88" t="s">
        <v>161</v>
      </c>
      <c r="M141" s="88"/>
      <c r="N141" s="88"/>
      <c r="O141" s="88"/>
    </row>
    <row r="142" spans="1:15" x14ac:dyDescent="0.3">
      <c r="A142" s="3"/>
      <c r="B142" s="4" t="s">
        <v>162</v>
      </c>
      <c r="C142" s="53">
        <f>I43+E43</f>
        <v>280000</v>
      </c>
      <c r="D142" s="4" t="s">
        <v>0</v>
      </c>
      <c r="E142" s="4">
        <f>E48+I48</f>
        <v>300000</v>
      </c>
      <c r="F142" s="5"/>
      <c r="G142" s="54" t="s">
        <v>163</v>
      </c>
      <c r="H142" s="55"/>
      <c r="I142" s="56"/>
      <c r="J142" s="56"/>
      <c r="K142" s="5"/>
      <c r="L142" s="4" t="s">
        <v>162</v>
      </c>
      <c r="M142" s="53">
        <f>C142-J146</f>
        <v>278800</v>
      </c>
      <c r="N142" s="2" t="s">
        <v>164</v>
      </c>
      <c r="O142" s="2">
        <f>E142-H143</f>
        <v>200000</v>
      </c>
    </row>
    <row r="143" spans="1:15" x14ac:dyDescent="0.3">
      <c r="A143" s="3"/>
      <c r="B143" s="4" t="s">
        <v>165</v>
      </c>
      <c r="C143" s="53">
        <f>I44+E44</f>
        <v>300000</v>
      </c>
      <c r="D143" s="5" t="s">
        <v>166</v>
      </c>
      <c r="E143" s="4">
        <f>E49+I49</f>
        <v>855000</v>
      </c>
      <c r="F143" s="5"/>
      <c r="G143" s="56" t="s">
        <v>167</v>
      </c>
      <c r="H143" s="55">
        <f>I48</f>
        <v>100000</v>
      </c>
      <c r="I143" s="56" t="s">
        <v>168</v>
      </c>
      <c r="J143" s="56">
        <f>C143</f>
        <v>300000</v>
      </c>
      <c r="K143" s="5"/>
      <c r="L143" s="4" t="s">
        <v>169</v>
      </c>
      <c r="M143" s="57">
        <f>C143-J143</f>
        <v>0</v>
      </c>
      <c r="N143" s="4" t="s">
        <v>8</v>
      </c>
      <c r="O143" s="4">
        <f>E143-H144+J144</f>
        <v>560800</v>
      </c>
    </row>
    <row r="144" spans="1:15" x14ac:dyDescent="0.3">
      <c r="A144" s="3"/>
      <c r="B144" s="4" t="s">
        <v>170</v>
      </c>
      <c r="C144" s="53">
        <f>I45+E45</f>
        <v>575000</v>
      </c>
      <c r="D144" s="5"/>
      <c r="E144" s="5"/>
      <c r="F144" s="5"/>
      <c r="G144" s="56" t="s">
        <v>171</v>
      </c>
      <c r="H144" s="55">
        <f>I49</f>
        <v>335000</v>
      </c>
      <c r="I144" s="56" t="s">
        <v>172</v>
      </c>
      <c r="J144" s="56">
        <f>SUM(D86:H86)</f>
        <v>40800</v>
      </c>
      <c r="K144" s="5"/>
      <c r="L144" s="4" t="s">
        <v>173</v>
      </c>
      <c r="M144" s="53">
        <f>C144+H145-J147</f>
        <v>569000</v>
      </c>
      <c r="N144" s="5" t="s">
        <v>11</v>
      </c>
      <c r="O144" s="4">
        <f>J145</f>
        <v>86999.999999999985</v>
      </c>
    </row>
    <row r="145" spans="1:15" x14ac:dyDescent="0.3">
      <c r="A145" s="3"/>
      <c r="B145" s="4"/>
      <c r="C145" s="53"/>
      <c r="D145" s="5"/>
      <c r="E145" s="5"/>
      <c r="F145" s="5"/>
      <c r="G145" s="56"/>
      <c r="H145" s="55"/>
      <c r="I145" s="56" t="s">
        <v>174</v>
      </c>
      <c r="J145" s="56">
        <f>G106</f>
        <v>86999.999999999985</v>
      </c>
      <c r="K145" s="5"/>
      <c r="L145" s="4"/>
      <c r="M145" s="53"/>
      <c r="N145" s="5"/>
      <c r="O145" s="5"/>
    </row>
    <row r="146" spans="1:15" x14ac:dyDescent="0.3">
      <c r="A146" s="3"/>
      <c r="B146" s="2" t="s">
        <v>175</v>
      </c>
      <c r="C146" s="53">
        <f>E53+I53</f>
        <v>790000</v>
      </c>
      <c r="D146" s="5" t="s">
        <v>176</v>
      </c>
      <c r="E146" s="5">
        <f>E52+I52</f>
        <v>920000</v>
      </c>
      <c r="F146" s="5"/>
      <c r="G146" s="56"/>
      <c r="H146" s="55"/>
      <c r="I146" s="56" t="s">
        <v>177</v>
      </c>
      <c r="J146" s="56">
        <f>-D93</f>
        <v>1200</v>
      </c>
      <c r="K146" s="5"/>
      <c r="L146" s="2" t="s">
        <v>178</v>
      </c>
      <c r="M146" s="53">
        <f>C146+H151-J150-J151-J155</f>
        <v>761700</v>
      </c>
      <c r="N146" s="5" t="s">
        <v>179</v>
      </c>
      <c r="O146" s="5">
        <f>E146-H150-H155</f>
        <v>875000</v>
      </c>
    </row>
    <row r="147" spans="1:15" x14ac:dyDescent="0.3">
      <c r="A147" s="3"/>
      <c r="B147" s="2" t="s">
        <v>8</v>
      </c>
      <c r="C147" s="53">
        <f>E146-C146</f>
        <v>130000</v>
      </c>
      <c r="F147" s="5"/>
      <c r="G147" s="56"/>
      <c r="H147" s="55"/>
      <c r="I147" s="56" t="s">
        <v>180</v>
      </c>
      <c r="J147" s="56">
        <f>-E93</f>
        <v>6000</v>
      </c>
      <c r="K147" s="5"/>
      <c r="L147" s="2" t="s">
        <v>8</v>
      </c>
      <c r="M147" s="53">
        <f>O146-M146</f>
        <v>113300</v>
      </c>
    </row>
    <row r="148" spans="1:15" x14ac:dyDescent="0.3">
      <c r="A148" s="58"/>
      <c r="B148" s="2" t="s">
        <v>181</v>
      </c>
      <c r="F148" s="5"/>
      <c r="H148" s="53"/>
      <c r="L148" s="2" t="s">
        <v>181</v>
      </c>
      <c r="M148" s="53"/>
    </row>
    <row r="149" spans="1:15" x14ac:dyDescent="0.3">
      <c r="A149" s="58"/>
      <c r="B149" s="4"/>
      <c r="C149" s="5"/>
      <c r="E149" s="5"/>
      <c r="F149" s="5"/>
      <c r="G149" s="59" t="s">
        <v>182</v>
      </c>
      <c r="H149" s="60"/>
      <c r="I149" s="61"/>
      <c r="J149" s="61"/>
    </row>
    <row r="150" spans="1:15" x14ac:dyDescent="0.3">
      <c r="A150" s="3"/>
      <c r="B150" s="4"/>
      <c r="C150" s="5"/>
      <c r="D150" s="5"/>
      <c r="E150" s="5"/>
      <c r="F150" s="5"/>
      <c r="G150" s="61" t="s">
        <v>183</v>
      </c>
      <c r="H150" s="60">
        <f>-G86</f>
        <v>20000</v>
      </c>
      <c r="I150" s="61" t="s">
        <v>151</v>
      </c>
      <c r="J150" s="61">
        <f>F86</f>
        <v>2000</v>
      </c>
    </row>
    <row r="151" spans="1:15" x14ac:dyDescent="0.3">
      <c r="A151" s="3"/>
      <c r="B151" s="4"/>
      <c r="C151" s="5"/>
      <c r="D151" s="5"/>
      <c r="E151" s="5"/>
      <c r="F151" s="5"/>
      <c r="G151" s="61"/>
      <c r="H151" s="60"/>
      <c r="I151" s="61" t="s">
        <v>184</v>
      </c>
      <c r="J151" s="61">
        <f>E86</f>
        <v>1300</v>
      </c>
    </row>
    <row r="152" spans="1:15" x14ac:dyDescent="0.3">
      <c r="A152" s="3"/>
      <c r="B152" s="4"/>
      <c r="C152" s="5"/>
      <c r="D152" s="5"/>
      <c r="E152" s="5"/>
      <c r="F152" s="5"/>
      <c r="G152" s="61"/>
      <c r="H152" s="60"/>
      <c r="I152" s="61" t="s">
        <v>185</v>
      </c>
      <c r="J152" s="61">
        <f>H150+H151-J150-J151</f>
        <v>16700</v>
      </c>
    </row>
    <row r="153" spans="1:15" x14ac:dyDescent="0.3">
      <c r="A153" s="3"/>
      <c r="B153" s="4"/>
      <c r="C153" s="5"/>
      <c r="D153" s="5"/>
      <c r="E153" s="5"/>
      <c r="F153" s="5"/>
      <c r="H153" s="53"/>
    </row>
    <row r="154" spans="1:15" x14ac:dyDescent="0.3">
      <c r="A154" s="3"/>
      <c r="B154" s="4"/>
      <c r="C154" s="5"/>
      <c r="D154" s="5"/>
      <c r="E154" s="5"/>
      <c r="F154" s="5"/>
      <c r="G154" s="62" t="s">
        <v>186</v>
      </c>
      <c r="H154" s="63"/>
      <c r="I154" s="64"/>
      <c r="J154" s="64"/>
    </row>
    <row r="155" spans="1:15" x14ac:dyDescent="0.3">
      <c r="A155" s="3"/>
      <c r="B155" s="4"/>
      <c r="C155" s="5"/>
      <c r="D155" s="5"/>
      <c r="E155" s="5"/>
      <c r="F155" s="5"/>
      <c r="G155" s="64" t="s">
        <v>187</v>
      </c>
      <c r="H155" s="63">
        <f>C111</f>
        <v>25000</v>
      </c>
      <c r="I155" s="64" t="s">
        <v>188</v>
      </c>
      <c r="J155" s="64">
        <f>D111</f>
        <v>25000</v>
      </c>
    </row>
    <row r="156" spans="1:15" x14ac:dyDescent="0.3">
      <c r="A156" s="3"/>
      <c r="B156" s="4"/>
      <c r="C156" s="5"/>
      <c r="D156" s="5"/>
      <c r="E156" s="5"/>
      <c r="F156" s="7"/>
    </row>
    <row r="157" spans="1:15" x14ac:dyDescent="0.3">
      <c r="A157" s="3">
        <v>3</v>
      </c>
      <c r="B157" s="65" t="s">
        <v>189</v>
      </c>
      <c r="C157" s="3"/>
      <c r="D157" s="3"/>
      <c r="E157" s="3"/>
      <c r="F157" s="13"/>
    </row>
    <row r="158" spans="1:15" x14ac:dyDescent="0.3">
      <c r="A158" s="3"/>
      <c r="B158" s="89"/>
      <c r="C158" s="89"/>
      <c r="D158" s="16" t="s">
        <v>190</v>
      </c>
      <c r="E158" s="16" t="s">
        <v>8</v>
      </c>
      <c r="F158" s="16" t="s">
        <v>11</v>
      </c>
      <c r="G158" s="10" t="s">
        <v>191</v>
      </c>
    </row>
    <row r="159" spans="1:15" x14ac:dyDescent="0.3">
      <c r="A159" s="3"/>
      <c r="B159" s="89" t="s">
        <v>43</v>
      </c>
      <c r="C159" s="89"/>
      <c r="D159" s="19">
        <f>D161</f>
        <v>200000</v>
      </c>
      <c r="E159" s="19">
        <f>E161-E160</f>
        <v>344000</v>
      </c>
      <c r="F159" s="19">
        <f>F161-F160</f>
        <v>69999.999999999985</v>
      </c>
      <c r="G159" s="11">
        <f>SUM(D159:F159)</f>
        <v>614000</v>
      </c>
    </row>
    <row r="160" spans="1:15" x14ac:dyDescent="0.3">
      <c r="A160" s="3"/>
      <c r="B160" s="89" t="s">
        <v>47</v>
      </c>
      <c r="C160" s="89"/>
      <c r="D160" s="19"/>
      <c r="E160" s="19">
        <f>SUM(F168:F170)</f>
        <v>115500</v>
      </c>
      <c r="F160" s="19">
        <f>F171</f>
        <v>9999.9999999999982</v>
      </c>
      <c r="G160" s="11">
        <f>SUM(D160:F160)</f>
        <v>125500</v>
      </c>
    </row>
    <row r="161" spans="1:8" x14ac:dyDescent="0.3">
      <c r="A161" s="3"/>
      <c r="B161" s="89" t="s">
        <v>192</v>
      </c>
      <c r="C161" s="89"/>
      <c r="D161" s="19">
        <f>O126</f>
        <v>200000</v>
      </c>
      <c r="E161" s="19">
        <f>O127</f>
        <v>459500</v>
      </c>
      <c r="F161" s="19">
        <f>O128</f>
        <v>79999.999999999985</v>
      </c>
      <c r="G161" s="11">
        <f>SUM(D161:F161)</f>
        <v>739500</v>
      </c>
    </row>
    <row r="162" spans="1:8" x14ac:dyDescent="0.3">
      <c r="A162" s="3"/>
      <c r="B162" s="89" t="s">
        <v>193</v>
      </c>
      <c r="C162" s="89"/>
      <c r="D162" s="19">
        <f>D161</f>
        <v>200000</v>
      </c>
      <c r="E162" s="19">
        <f>E161</f>
        <v>459500</v>
      </c>
      <c r="F162" s="19">
        <f>F161</f>
        <v>79999.999999999985</v>
      </c>
      <c r="G162" s="11">
        <f>SUM(D162:F162)</f>
        <v>739500</v>
      </c>
    </row>
    <row r="163" spans="1:8" x14ac:dyDescent="0.3">
      <c r="A163" s="3"/>
      <c r="B163" s="89" t="s">
        <v>194</v>
      </c>
      <c r="C163" s="89"/>
      <c r="D163" s="19"/>
      <c r="E163" s="19">
        <f>SUM(G168:G170)</f>
        <v>101300</v>
      </c>
      <c r="F163" s="19">
        <f>G171</f>
        <v>11999.999999999998</v>
      </c>
      <c r="G163" s="11">
        <f>SUM(D163:F163)</f>
        <v>113300</v>
      </c>
    </row>
    <row r="164" spans="1:8" x14ac:dyDescent="0.3">
      <c r="A164" s="3"/>
      <c r="B164" s="89" t="s">
        <v>195</v>
      </c>
      <c r="C164" s="89"/>
      <c r="D164" s="19">
        <f>SUM(D162:D163)</f>
        <v>200000</v>
      </c>
      <c r="E164" s="19">
        <f>SUM(E162:E163)</f>
        <v>560800</v>
      </c>
      <c r="F164" s="19">
        <f>SUM(F162:F163)</f>
        <v>91999.999999999985</v>
      </c>
      <c r="G164" s="19">
        <f>SUM(G162:G163)</f>
        <v>852800</v>
      </c>
    </row>
    <row r="165" spans="1:8" x14ac:dyDescent="0.3">
      <c r="A165" s="3"/>
      <c r="B165" s="4"/>
      <c r="C165" s="5"/>
      <c r="D165" s="5"/>
      <c r="E165" s="5"/>
      <c r="F165" s="7"/>
    </row>
    <row r="166" spans="1:8" x14ac:dyDescent="0.3">
      <c r="A166" s="20"/>
      <c r="B166" s="66" t="s">
        <v>196</v>
      </c>
      <c r="E166" s="12"/>
      <c r="F166" s="12"/>
    </row>
    <row r="167" spans="1:8" x14ac:dyDescent="0.3">
      <c r="F167" s="23" t="s">
        <v>197</v>
      </c>
      <c r="G167" s="23" t="s">
        <v>198</v>
      </c>
    </row>
    <row r="168" spans="1:8" x14ac:dyDescent="0.3">
      <c r="B168" s="2">
        <v>1</v>
      </c>
      <c r="C168" s="12" t="s">
        <v>20</v>
      </c>
      <c r="F168" s="67">
        <f>D54</f>
        <v>100000</v>
      </c>
      <c r="G168" s="67">
        <f>E54</f>
        <v>70000</v>
      </c>
      <c r="H168" s="2" t="s">
        <v>199</v>
      </c>
    </row>
    <row r="169" spans="1:8" x14ac:dyDescent="0.3">
      <c r="B169" s="2">
        <v>2</v>
      </c>
      <c r="C169" s="12" t="s">
        <v>200</v>
      </c>
      <c r="F169" s="67">
        <f>G85</f>
        <v>-24000</v>
      </c>
      <c r="G169" s="67">
        <f>G86</f>
        <v>-20000</v>
      </c>
    </row>
    <row r="170" spans="1:8" x14ac:dyDescent="0.3">
      <c r="B170" s="2">
        <v>3</v>
      </c>
      <c r="C170" s="2" t="s">
        <v>201</v>
      </c>
      <c r="F170" s="68">
        <f>SUM(D85:F85)</f>
        <v>39500</v>
      </c>
      <c r="G170" s="68">
        <f>SUM(D86:F86)</f>
        <v>51300</v>
      </c>
    </row>
    <row r="171" spans="1:8" x14ac:dyDescent="0.3">
      <c r="B171" s="2">
        <v>4</v>
      </c>
      <c r="C171" s="12" t="s">
        <v>202</v>
      </c>
      <c r="F171" s="69">
        <f>SUM(D98:F98)</f>
        <v>9999.9999999999982</v>
      </c>
      <c r="G171" s="69">
        <f>SUM(D99:F99)</f>
        <v>11999.999999999998</v>
      </c>
      <c r="H171" s="2" t="s">
        <v>203</v>
      </c>
    </row>
    <row r="172" spans="1:8" x14ac:dyDescent="0.3">
      <c r="F172" s="2">
        <f>SUM(F168:F171)</f>
        <v>125500</v>
      </c>
      <c r="G172" s="2">
        <f>SUM(G168:G171)</f>
        <v>113300</v>
      </c>
    </row>
  </sheetData>
  <mergeCells count="16">
    <mergeCell ref="B164:C164"/>
    <mergeCell ref="B158:C158"/>
    <mergeCell ref="B159:C159"/>
    <mergeCell ref="B160:C160"/>
    <mergeCell ref="B161:C161"/>
    <mergeCell ref="B162:C162"/>
    <mergeCell ref="B163:C163"/>
    <mergeCell ref="L116:O116"/>
    <mergeCell ref="B125:E125"/>
    <mergeCell ref="G125:J125"/>
    <mergeCell ref="L125:O125"/>
    <mergeCell ref="B141:E141"/>
    <mergeCell ref="G141:J141"/>
    <mergeCell ref="L141:O141"/>
    <mergeCell ref="B116:E116"/>
    <mergeCell ref="G116:J116"/>
  </mergeCells>
  <phoneticPr fontId="2" type="noConversion"/>
  <pageMargins left="0.7" right="0.7" top="0.75" bottom="0.75" header="0.3" footer="0.3"/>
  <pageSetup paperSize="9" scale="82" orientation="landscape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불완전 자료</vt:lpstr>
    </vt:vector>
  </TitlesOfParts>
  <Company>Gilton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박길동</dc:creator>
  <cp:lastModifiedBy>사용자</cp:lastModifiedBy>
  <cp:lastPrinted>2018-10-14T12:04:05Z</cp:lastPrinted>
  <dcterms:created xsi:type="dcterms:W3CDTF">2011-06-18T14:55:19Z</dcterms:created>
  <dcterms:modified xsi:type="dcterms:W3CDTF">2022-10-02T12:50:44Z</dcterms:modified>
</cp:coreProperties>
</file>